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3715" windowHeight="9495"/>
  </bookViews>
  <sheets>
    <sheet name="List1" sheetId="1" r:id="rId1"/>
    <sheet name="List2" sheetId="2" r:id="rId2"/>
    <sheet name="List3" sheetId="3" r:id="rId3"/>
  </sheets>
  <calcPr calcId="125725"/>
</workbook>
</file>

<file path=xl/calcChain.xml><?xml version="1.0" encoding="utf-8"?>
<calcChain xmlns="http://schemas.openxmlformats.org/spreadsheetml/2006/main">
  <c r="M497" i="1"/>
  <c r="G497"/>
  <c r="H497" s="1"/>
  <c r="M496"/>
  <c r="G496"/>
  <c r="H496" s="1"/>
  <c r="M495"/>
  <c r="H495"/>
  <c r="G495"/>
  <c r="Q494"/>
  <c r="Q491" s="1"/>
  <c r="P494"/>
  <c r="O494"/>
  <c r="O491" s="1"/>
  <c r="N494"/>
  <c r="M494"/>
  <c r="K494"/>
  <c r="J494"/>
  <c r="I494"/>
  <c r="G494"/>
  <c r="F494"/>
  <c r="E494"/>
  <c r="D494"/>
  <c r="H494"/>
  <c r="M493"/>
  <c r="G493"/>
  <c r="H493" s="1"/>
  <c r="Q492"/>
  <c r="P492"/>
  <c r="P491" s="1"/>
  <c r="O492"/>
  <c r="N492"/>
  <c r="M492" s="1"/>
  <c r="K492"/>
  <c r="J492"/>
  <c r="I492"/>
  <c r="G492"/>
  <c r="F492"/>
  <c r="E492"/>
  <c r="D492"/>
  <c r="H492"/>
  <c r="N491"/>
  <c r="K491"/>
  <c r="J491"/>
  <c r="I491"/>
  <c r="G491"/>
  <c r="F491"/>
  <c r="E491"/>
  <c r="D491"/>
  <c r="H491"/>
  <c r="M490"/>
  <c r="G490"/>
  <c r="H490" s="1"/>
  <c r="M489"/>
  <c r="G489"/>
  <c r="H489" s="1"/>
  <c r="M488"/>
  <c r="G488"/>
  <c r="H488" s="1"/>
  <c r="Q487"/>
  <c r="P487"/>
  <c r="O487"/>
  <c r="N487"/>
  <c r="M487" s="1"/>
  <c r="K487"/>
  <c r="J487"/>
  <c r="I487"/>
  <c r="G487"/>
  <c r="F487"/>
  <c r="E487"/>
  <c r="D487"/>
  <c r="H487"/>
  <c r="M486"/>
  <c r="G486"/>
  <c r="H486" s="1"/>
  <c r="Q485"/>
  <c r="P485"/>
  <c r="P484" s="1"/>
  <c r="O485"/>
  <c r="N485"/>
  <c r="M485" s="1"/>
  <c r="K485"/>
  <c r="K484" s="1"/>
  <c r="J485"/>
  <c r="J484" s="1"/>
  <c r="I485"/>
  <c r="I484" s="1"/>
  <c r="F485"/>
  <c r="F484" s="1"/>
  <c r="E485"/>
  <c r="D485"/>
  <c r="D484" s="1"/>
  <c r="Q484"/>
  <c r="O484"/>
  <c r="E484"/>
  <c r="M483"/>
  <c r="G483"/>
  <c r="H483" s="1"/>
  <c r="Q482"/>
  <c r="P482"/>
  <c r="O482"/>
  <c r="N482"/>
  <c r="M482" s="1"/>
  <c r="K482"/>
  <c r="J482"/>
  <c r="I482"/>
  <c r="G482"/>
  <c r="F482"/>
  <c r="E482"/>
  <c r="D482"/>
  <c r="H482"/>
  <c r="Q481"/>
  <c r="P481"/>
  <c r="O481"/>
  <c r="N481"/>
  <c r="M481" s="1"/>
  <c r="K481"/>
  <c r="J481"/>
  <c r="I481"/>
  <c r="G481"/>
  <c r="F481"/>
  <c r="E481"/>
  <c r="D481"/>
  <c r="H481"/>
  <c r="M480"/>
  <c r="H480"/>
  <c r="G480"/>
  <c r="Q479"/>
  <c r="P479"/>
  <c r="O479"/>
  <c r="N479"/>
  <c r="M479"/>
  <c r="K479"/>
  <c r="J479"/>
  <c r="I479"/>
  <c r="H479"/>
  <c r="G479"/>
  <c r="F479"/>
  <c r="E479"/>
  <c r="D479"/>
  <c r="M478"/>
  <c r="G478"/>
  <c r="H478" s="1"/>
  <c r="Q477"/>
  <c r="P477"/>
  <c r="O477"/>
  <c r="N477"/>
  <c r="M477" s="1"/>
  <c r="K477"/>
  <c r="J477"/>
  <c r="I477"/>
  <c r="G477"/>
  <c r="F477"/>
  <c r="E477"/>
  <c r="D477"/>
  <c r="H477"/>
  <c r="M476"/>
  <c r="H476"/>
  <c r="G476"/>
  <c r="M475"/>
  <c r="G475"/>
  <c r="H475" s="1"/>
  <c r="M474"/>
  <c r="G474"/>
  <c r="H474" s="1"/>
  <c r="M473"/>
  <c r="M472"/>
  <c r="G472"/>
  <c r="H472" s="1"/>
  <c r="Q471"/>
  <c r="P471"/>
  <c r="O471"/>
  <c r="N471"/>
  <c r="M471" s="1"/>
  <c r="K471"/>
  <c r="J471"/>
  <c r="I471"/>
  <c r="F471"/>
  <c r="E471"/>
  <c r="D471"/>
  <c r="M470"/>
  <c r="G470"/>
  <c r="H470" s="1"/>
  <c r="M469"/>
  <c r="G469"/>
  <c r="H469" s="1"/>
  <c r="M468"/>
  <c r="G468"/>
  <c r="H468" s="1"/>
  <c r="M467"/>
  <c r="H467"/>
  <c r="G467"/>
  <c r="Q466"/>
  <c r="P466"/>
  <c r="O466"/>
  <c r="N466"/>
  <c r="M466"/>
  <c r="K466"/>
  <c r="J466"/>
  <c r="I466"/>
  <c r="G466"/>
  <c r="F466"/>
  <c r="E466"/>
  <c r="D466"/>
  <c r="H466"/>
  <c r="M465"/>
  <c r="G465"/>
  <c r="H465" s="1"/>
  <c r="M464"/>
  <c r="H464"/>
  <c r="G464"/>
  <c r="Q463"/>
  <c r="P463"/>
  <c r="O463"/>
  <c r="N463"/>
  <c r="M463"/>
  <c r="K463"/>
  <c r="J463"/>
  <c r="I463"/>
  <c r="G463"/>
  <c r="F463"/>
  <c r="E463"/>
  <c r="D463"/>
  <c r="H463"/>
  <c r="M462"/>
  <c r="G462"/>
  <c r="H462" s="1"/>
  <c r="M461"/>
  <c r="H461"/>
  <c r="G461"/>
  <c r="Q460"/>
  <c r="Q457" s="1"/>
  <c r="P460"/>
  <c r="O460"/>
  <c r="O457" s="1"/>
  <c r="O456" s="1"/>
  <c r="N460"/>
  <c r="M460"/>
  <c r="K460"/>
  <c r="J460"/>
  <c r="I460"/>
  <c r="F460"/>
  <c r="F457" s="1"/>
  <c r="F456" s="1"/>
  <c r="E460"/>
  <c r="D460"/>
  <c r="D457" s="1"/>
  <c r="D456" s="1"/>
  <c r="M459"/>
  <c r="G459"/>
  <c r="H459" s="1"/>
  <c r="Q458"/>
  <c r="P458"/>
  <c r="P457" s="1"/>
  <c r="P456" s="1"/>
  <c r="O458"/>
  <c r="N458"/>
  <c r="M458" s="1"/>
  <c r="K458"/>
  <c r="J458"/>
  <c r="J457" s="1"/>
  <c r="I458"/>
  <c r="G458"/>
  <c r="F458"/>
  <c r="E458"/>
  <c r="D458"/>
  <c r="H458"/>
  <c r="N457"/>
  <c r="E457"/>
  <c r="E456"/>
  <c r="M455"/>
  <c r="G455"/>
  <c r="H455" s="1"/>
  <c r="Q454"/>
  <c r="P454"/>
  <c r="O454"/>
  <c r="N454"/>
  <c r="M454" s="1"/>
  <c r="K454"/>
  <c r="J454"/>
  <c r="I454"/>
  <c r="G454"/>
  <c r="F454"/>
  <c r="E454"/>
  <c r="D454"/>
  <c r="H454"/>
  <c r="Q453"/>
  <c r="P453"/>
  <c r="O453"/>
  <c r="N453"/>
  <c r="M453" s="1"/>
  <c r="K453"/>
  <c r="J453"/>
  <c r="I453"/>
  <c r="G453"/>
  <c r="F453"/>
  <c r="E453"/>
  <c r="D453"/>
  <c r="H453"/>
  <c r="Q452"/>
  <c r="P452"/>
  <c r="O452"/>
  <c r="N452"/>
  <c r="M452" s="1"/>
  <c r="K452"/>
  <c r="J452"/>
  <c r="I452"/>
  <c r="G452"/>
  <c r="F452"/>
  <c r="E452"/>
  <c r="D452"/>
  <c r="H452"/>
  <c r="M451"/>
  <c r="G451"/>
  <c r="H451" s="1"/>
  <c r="Q450"/>
  <c r="P450"/>
  <c r="P449" s="1"/>
  <c r="P448" s="1"/>
  <c r="O450"/>
  <c r="N450"/>
  <c r="M450" s="1"/>
  <c r="K450"/>
  <c r="K449" s="1"/>
  <c r="K448" s="1"/>
  <c r="J450"/>
  <c r="J449" s="1"/>
  <c r="J448" s="1"/>
  <c r="I450"/>
  <c r="I449" s="1"/>
  <c r="I448" s="1"/>
  <c r="F450"/>
  <c r="F449" s="1"/>
  <c r="F448" s="1"/>
  <c r="E450"/>
  <c r="D450"/>
  <c r="D449" s="1"/>
  <c r="D448" s="1"/>
  <c r="Q449"/>
  <c r="Q448" s="1"/>
  <c r="O449"/>
  <c r="O448" s="1"/>
  <c r="E449"/>
  <c r="E448" s="1"/>
  <c r="M447"/>
  <c r="G447"/>
  <c r="H447" s="1"/>
  <c r="M446"/>
  <c r="G446"/>
  <c r="H446" s="1"/>
  <c r="M445"/>
  <c r="G445"/>
  <c r="H445" s="1"/>
  <c r="Q444"/>
  <c r="P444"/>
  <c r="O444"/>
  <c r="N444"/>
  <c r="K444"/>
  <c r="J444"/>
  <c r="I444"/>
  <c r="G444"/>
  <c r="F444"/>
  <c r="E444"/>
  <c r="D444"/>
  <c r="H444"/>
  <c r="Q443"/>
  <c r="P443"/>
  <c r="O443"/>
  <c r="N443"/>
  <c r="K443"/>
  <c r="J443"/>
  <c r="I443"/>
  <c r="G443"/>
  <c r="F443"/>
  <c r="E443"/>
  <c r="D443"/>
  <c r="H443"/>
  <c r="M442"/>
  <c r="G442"/>
  <c r="H442" s="1"/>
  <c r="Q441"/>
  <c r="P441"/>
  <c r="O441"/>
  <c r="N441"/>
  <c r="M441" s="1"/>
  <c r="K441"/>
  <c r="J441"/>
  <c r="I441"/>
  <c r="G441"/>
  <c r="H441" s="1"/>
  <c r="F441"/>
  <c r="E441"/>
  <c r="D441"/>
  <c r="M440"/>
  <c r="G440"/>
  <c r="H440" s="1"/>
  <c r="M439"/>
  <c r="G439"/>
  <c r="H439" s="1"/>
  <c r="M438"/>
  <c r="G438"/>
  <c r="H438" s="1"/>
  <c r="M437"/>
  <c r="G437"/>
  <c r="H437" s="1"/>
  <c r="Q436"/>
  <c r="P436"/>
  <c r="P435" s="1"/>
  <c r="P434" s="1"/>
  <c r="O436"/>
  <c r="N436"/>
  <c r="M436" s="1"/>
  <c r="K436"/>
  <c r="J436"/>
  <c r="J435" s="1"/>
  <c r="J434" s="1"/>
  <c r="I436"/>
  <c r="F436"/>
  <c r="E436"/>
  <c r="D436"/>
  <c r="D435" s="1"/>
  <c r="D434" s="1"/>
  <c r="Q435"/>
  <c r="O435"/>
  <c r="O434" s="1"/>
  <c r="F435"/>
  <c r="F434" s="1"/>
  <c r="M433"/>
  <c r="Q432"/>
  <c r="P432"/>
  <c r="O432"/>
  <c r="N432"/>
  <c r="M432" s="1"/>
  <c r="M431"/>
  <c r="G431"/>
  <c r="M430"/>
  <c r="G430"/>
  <c r="M429"/>
  <c r="G429"/>
  <c r="H429" s="1"/>
  <c r="M428"/>
  <c r="H428"/>
  <c r="G428"/>
  <c r="Q427"/>
  <c r="P427"/>
  <c r="O427"/>
  <c r="N427"/>
  <c r="M427"/>
  <c r="K427"/>
  <c r="J427"/>
  <c r="J422" s="1"/>
  <c r="I427"/>
  <c r="F427"/>
  <c r="E427"/>
  <c r="D427"/>
  <c r="M426"/>
  <c r="G426"/>
  <c r="H426" s="1"/>
  <c r="M425"/>
  <c r="M424"/>
  <c r="G424"/>
  <c r="H424" s="1"/>
  <c r="Q423"/>
  <c r="P423"/>
  <c r="O423"/>
  <c r="N423"/>
  <c r="K423"/>
  <c r="J423"/>
  <c r="I423"/>
  <c r="I422" s="1"/>
  <c r="F423"/>
  <c r="E423"/>
  <c r="E422" s="1"/>
  <c r="D423"/>
  <c r="Q422"/>
  <c r="P422"/>
  <c r="O422"/>
  <c r="N422"/>
  <c r="K422"/>
  <c r="F422"/>
  <c r="D422"/>
  <c r="M421"/>
  <c r="Q420"/>
  <c r="P420"/>
  <c r="O420"/>
  <c r="N420"/>
  <c r="M416"/>
  <c r="G416"/>
  <c r="H416" s="1"/>
  <c r="Q415"/>
  <c r="P415"/>
  <c r="O415"/>
  <c r="N415"/>
  <c r="K415"/>
  <c r="J415"/>
  <c r="I415"/>
  <c r="G415"/>
  <c r="H415" s="1"/>
  <c r="F415"/>
  <c r="E415"/>
  <c r="D415"/>
  <c r="M414"/>
  <c r="G414"/>
  <c r="H414" s="1"/>
  <c r="M413"/>
  <c r="G413"/>
  <c r="H413" s="1"/>
  <c r="Q412"/>
  <c r="P412"/>
  <c r="O412"/>
  <c r="N412"/>
  <c r="M412" s="1"/>
  <c r="K412"/>
  <c r="J412"/>
  <c r="I412"/>
  <c r="G412"/>
  <c r="H412" s="1"/>
  <c r="F412"/>
  <c r="E412"/>
  <c r="D412"/>
  <c r="M411"/>
  <c r="G411"/>
  <c r="H411" s="1"/>
  <c r="M410"/>
  <c r="G410"/>
  <c r="H410" s="1"/>
  <c r="M409"/>
  <c r="G409"/>
  <c r="H409" s="1"/>
  <c r="Q408"/>
  <c r="P408"/>
  <c r="O408"/>
  <c r="N408"/>
  <c r="K408"/>
  <c r="J408"/>
  <c r="I408"/>
  <c r="G408"/>
  <c r="F408"/>
  <c r="E408"/>
  <c r="D408"/>
  <c r="H408"/>
  <c r="M407"/>
  <c r="G407"/>
  <c r="G406" s="1"/>
  <c r="Q406"/>
  <c r="P406"/>
  <c r="O406"/>
  <c r="N406"/>
  <c r="K406"/>
  <c r="J406"/>
  <c r="I406"/>
  <c r="F406"/>
  <c r="E406"/>
  <c r="D406"/>
  <c r="M405"/>
  <c r="G405"/>
  <c r="H405" s="1"/>
  <c r="Q404"/>
  <c r="P404"/>
  <c r="O404"/>
  <c r="N404"/>
  <c r="K404"/>
  <c r="J404"/>
  <c r="I404"/>
  <c r="G404"/>
  <c r="F404"/>
  <c r="E404"/>
  <c r="D404"/>
  <c r="H404"/>
  <c r="M403"/>
  <c r="M402"/>
  <c r="G402"/>
  <c r="H402" s="1"/>
  <c r="M401"/>
  <c r="G401"/>
  <c r="H401" s="1"/>
  <c r="M400"/>
  <c r="G400"/>
  <c r="H400" s="1"/>
  <c r="M399"/>
  <c r="H399"/>
  <c r="G399"/>
  <c r="M398"/>
  <c r="G398"/>
  <c r="H398" s="1"/>
  <c r="M397"/>
  <c r="G397"/>
  <c r="H397" s="1"/>
  <c r="M396"/>
  <c r="G396"/>
  <c r="M395"/>
  <c r="M394"/>
  <c r="G394"/>
  <c r="M393"/>
  <c r="G393"/>
  <c r="H393" s="1"/>
  <c r="M392"/>
  <c r="G392"/>
  <c r="H392" s="1"/>
  <c r="M391"/>
  <c r="M390"/>
  <c r="G390"/>
  <c r="H390" s="1"/>
  <c r="M389"/>
  <c r="G389"/>
  <c r="H389" s="1"/>
  <c r="M388"/>
  <c r="G388"/>
  <c r="H388" s="1"/>
  <c r="Q387"/>
  <c r="P387"/>
  <c r="O387"/>
  <c r="N387"/>
  <c r="K387"/>
  <c r="J387"/>
  <c r="I387"/>
  <c r="F387"/>
  <c r="F386" s="1"/>
  <c r="E387"/>
  <c r="D387"/>
  <c r="Q386"/>
  <c r="P386"/>
  <c r="O386"/>
  <c r="N386"/>
  <c r="K386"/>
  <c r="J386"/>
  <c r="I386"/>
  <c r="D386"/>
  <c r="M385"/>
  <c r="G385"/>
  <c r="M384"/>
  <c r="G384"/>
  <c r="M383"/>
  <c r="G383"/>
  <c r="G382" s="1"/>
  <c r="Q382"/>
  <c r="P382"/>
  <c r="O382"/>
  <c r="N382"/>
  <c r="K382"/>
  <c r="J382"/>
  <c r="I382"/>
  <c r="F382"/>
  <c r="F377" s="1"/>
  <c r="E382"/>
  <c r="D382"/>
  <c r="M381"/>
  <c r="G381"/>
  <c r="H381" s="1"/>
  <c r="M380"/>
  <c r="G380"/>
  <c r="H380" s="1"/>
  <c r="M379"/>
  <c r="G379"/>
  <c r="Q378"/>
  <c r="P378"/>
  <c r="P377" s="1"/>
  <c r="O378"/>
  <c r="N378"/>
  <c r="M378" s="1"/>
  <c r="K378"/>
  <c r="K377" s="1"/>
  <c r="J378"/>
  <c r="I378"/>
  <c r="I377" s="1"/>
  <c r="G378"/>
  <c r="H378" s="1"/>
  <c r="F378"/>
  <c r="E378"/>
  <c r="E377" s="1"/>
  <c r="D378"/>
  <c r="Q377"/>
  <c r="O377"/>
  <c r="J377"/>
  <c r="D377"/>
  <c r="M376"/>
  <c r="M373"/>
  <c r="G373"/>
  <c r="G372" s="1"/>
  <c r="G371" s="1"/>
  <c r="Q372"/>
  <c r="P372"/>
  <c r="P371" s="1"/>
  <c r="O372"/>
  <c r="O371" s="1"/>
  <c r="N372"/>
  <c r="K372"/>
  <c r="K371" s="1"/>
  <c r="J372"/>
  <c r="I372"/>
  <c r="I371" s="1"/>
  <c r="F372"/>
  <c r="F371" s="1"/>
  <c r="E372"/>
  <c r="E371" s="1"/>
  <c r="D372"/>
  <c r="D371" s="1"/>
  <c r="Q371"/>
  <c r="J371"/>
  <c r="M370"/>
  <c r="G370"/>
  <c r="H370" s="1"/>
  <c r="M369"/>
  <c r="G369"/>
  <c r="H369" s="1"/>
  <c r="Q368"/>
  <c r="P368"/>
  <c r="O368"/>
  <c r="N368"/>
  <c r="K368"/>
  <c r="K367" s="1"/>
  <c r="J368"/>
  <c r="I368"/>
  <c r="I367" s="1"/>
  <c r="G368"/>
  <c r="G367" s="1"/>
  <c r="F368"/>
  <c r="F367" s="1"/>
  <c r="E368"/>
  <c r="D368"/>
  <c r="D367" s="1"/>
  <c r="H368"/>
  <c r="M367"/>
  <c r="J367"/>
  <c r="E367"/>
  <c r="M366"/>
  <c r="G366"/>
  <c r="H366" s="1"/>
  <c r="M365"/>
  <c r="M364"/>
  <c r="M363"/>
  <c r="M361"/>
  <c r="K361"/>
  <c r="J361"/>
  <c r="I361"/>
  <c r="G361"/>
  <c r="H361" s="1"/>
  <c r="Q360"/>
  <c r="P360"/>
  <c r="O360"/>
  <c r="N360"/>
  <c r="K360"/>
  <c r="J360"/>
  <c r="I360"/>
  <c r="G360"/>
  <c r="F360"/>
  <c r="E360"/>
  <c r="D360"/>
  <c r="H360"/>
  <c r="Q359"/>
  <c r="P359"/>
  <c r="O359"/>
  <c r="N359"/>
  <c r="M358"/>
  <c r="G358"/>
  <c r="H358" s="1"/>
  <c r="Q357"/>
  <c r="P357"/>
  <c r="O357"/>
  <c r="N357"/>
  <c r="M357" s="1"/>
  <c r="K357"/>
  <c r="J357"/>
  <c r="I357"/>
  <c r="F357"/>
  <c r="E357"/>
  <c r="D357"/>
  <c r="M356"/>
  <c r="G356"/>
  <c r="H356" s="1"/>
  <c r="M355"/>
  <c r="G355"/>
  <c r="H355" s="1"/>
  <c r="Q354"/>
  <c r="P354"/>
  <c r="O354"/>
  <c r="N354"/>
  <c r="M354" s="1"/>
  <c r="K354"/>
  <c r="J354"/>
  <c r="I354"/>
  <c r="G354"/>
  <c r="H354" s="1"/>
  <c r="F354"/>
  <c r="E354"/>
  <c r="D354"/>
  <c r="M353"/>
  <c r="G353"/>
  <c r="H353" s="1"/>
  <c r="Q352"/>
  <c r="P352"/>
  <c r="O352"/>
  <c r="N352"/>
  <c r="K352"/>
  <c r="J352"/>
  <c r="I352"/>
  <c r="G352"/>
  <c r="F352"/>
  <c r="E352"/>
  <c r="D352"/>
  <c r="H352"/>
  <c r="M351"/>
  <c r="G351"/>
  <c r="H351" s="1"/>
  <c r="M350"/>
  <c r="G350"/>
  <c r="H350" s="1"/>
  <c r="Q349"/>
  <c r="P349"/>
  <c r="O349"/>
  <c r="N349"/>
  <c r="K349"/>
  <c r="J349"/>
  <c r="I349"/>
  <c r="G349"/>
  <c r="F349"/>
  <c r="E349"/>
  <c r="D349"/>
  <c r="H349"/>
  <c r="M348"/>
  <c r="G348"/>
  <c r="H348" s="1"/>
  <c r="Q347"/>
  <c r="P347"/>
  <c r="O347"/>
  <c r="N347"/>
  <c r="M347" s="1"/>
  <c r="K347"/>
  <c r="J347"/>
  <c r="I347"/>
  <c r="G347"/>
  <c r="H347" s="1"/>
  <c r="F347"/>
  <c r="E347"/>
  <c r="D347"/>
  <c r="P346"/>
  <c r="M344"/>
  <c r="G344"/>
  <c r="H344" s="1"/>
  <c r="Q343"/>
  <c r="P343"/>
  <c r="O343"/>
  <c r="N343"/>
  <c r="K343"/>
  <c r="J343"/>
  <c r="I343"/>
  <c r="G343"/>
  <c r="F343"/>
  <c r="E343"/>
  <c r="D343"/>
  <c r="H343"/>
  <c r="Q342"/>
  <c r="P342"/>
  <c r="O342"/>
  <c r="N342"/>
  <c r="K342"/>
  <c r="J342"/>
  <c r="I342"/>
  <c r="G342"/>
  <c r="F342"/>
  <c r="E342"/>
  <c r="D342"/>
  <c r="H342"/>
  <c r="M341"/>
  <c r="G341"/>
  <c r="H341" s="1"/>
  <c r="Q340"/>
  <c r="Q339" s="1"/>
  <c r="P340"/>
  <c r="O340"/>
  <c r="O339" s="1"/>
  <c r="N340"/>
  <c r="M340" s="1"/>
  <c r="K340"/>
  <c r="J340"/>
  <c r="J339" s="1"/>
  <c r="I340"/>
  <c r="I339" s="1"/>
  <c r="I280" s="1"/>
  <c r="F340"/>
  <c r="F339" s="1"/>
  <c r="E340"/>
  <c r="D340"/>
  <c r="D339" s="1"/>
  <c r="P339"/>
  <c r="K339"/>
  <c r="E339"/>
  <c r="M338"/>
  <c r="G338"/>
  <c r="H338" s="1"/>
  <c r="Q337"/>
  <c r="P337"/>
  <c r="O337"/>
  <c r="N337"/>
  <c r="K337"/>
  <c r="J337"/>
  <c r="I337"/>
  <c r="G337"/>
  <c r="F337"/>
  <c r="E337"/>
  <c r="D337"/>
  <c r="H337"/>
  <c r="Q336"/>
  <c r="P336"/>
  <c r="O336"/>
  <c r="N336"/>
  <c r="K336"/>
  <c r="J336"/>
  <c r="I336"/>
  <c r="G336"/>
  <c r="F336"/>
  <c r="E336"/>
  <c r="D336"/>
  <c r="H336"/>
  <c r="M335"/>
  <c r="G335"/>
  <c r="H335" s="1"/>
  <c r="M334"/>
  <c r="G334"/>
  <c r="M333"/>
  <c r="G333"/>
  <c r="M332"/>
  <c r="G332"/>
  <c r="H332" s="1"/>
  <c r="M331"/>
  <c r="M330"/>
  <c r="G330"/>
  <c r="H330" s="1"/>
  <c r="M329"/>
  <c r="G329"/>
  <c r="H329" s="1"/>
  <c r="M328"/>
  <c r="M327"/>
  <c r="G327"/>
  <c r="H327" s="1"/>
  <c r="M326"/>
  <c r="G326"/>
  <c r="H326" s="1"/>
  <c r="Q325"/>
  <c r="P325"/>
  <c r="O325"/>
  <c r="N325"/>
  <c r="M325" s="1"/>
  <c r="K325"/>
  <c r="J325"/>
  <c r="I325"/>
  <c r="G325"/>
  <c r="F325"/>
  <c r="E325"/>
  <c r="D325"/>
  <c r="H325"/>
  <c r="Q324"/>
  <c r="P324"/>
  <c r="O324"/>
  <c r="N324"/>
  <c r="M324" s="1"/>
  <c r="K324"/>
  <c r="J324"/>
  <c r="I324"/>
  <c r="G324"/>
  <c r="F324"/>
  <c r="E324"/>
  <c r="D324"/>
  <c r="H324"/>
  <c r="M323"/>
  <c r="H323"/>
  <c r="G323"/>
  <c r="Q322"/>
  <c r="Q321" s="1"/>
  <c r="P322"/>
  <c r="O322"/>
  <c r="O321" s="1"/>
  <c r="N322"/>
  <c r="M322"/>
  <c r="K322"/>
  <c r="J322"/>
  <c r="J321" s="1"/>
  <c r="I322"/>
  <c r="H322"/>
  <c r="G322"/>
  <c r="F322"/>
  <c r="F321" s="1"/>
  <c r="E322"/>
  <c r="D322"/>
  <c r="D321" s="1"/>
  <c r="P321"/>
  <c r="N321"/>
  <c r="M321" s="1"/>
  <c r="K321"/>
  <c r="I321"/>
  <c r="G321"/>
  <c r="H321" s="1"/>
  <c r="E321"/>
  <c r="M320"/>
  <c r="G320"/>
  <c r="G319" s="1"/>
  <c r="Q319"/>
  <c r="P319"/>
  <c r="O319"/>
  <c r="N319"/>
  <c r="M319" s="1"/>
  <c r="K319"/>
  <c r="J319"/>
  <c r="I319"/>
  <c r="F319"/>
  <c r="E319"/>
  <c r="D319"/>
  <c r="M318"/>
  <c r="G318"/>
  <c r="G317" s="1"/>
  <c r="Q317"/>
  <c r="P317"/>
  <c r="O317"/>
  <c r="N317"/>
  <c r="K317"/>
  <c r="J317"/>
  <c r="I317"/>
  <c r="F317"/>
  <c r="E317"/>
  <c r="D317"/>
  <c r="M316"/>
  <c r="G316"/>
  <c r="H316" s="1"/>
  <c r="M315"/>
  <c r="M314"/>
  <c r="M313"/>
  <c r="G313"/>
  <c r="H313" s="1"/>
  <c r="Q312"/>
  <c r="P312"/>
  <c r="P311" s="1"/>
  <c r="O312"/>
  <c r="N312"/>
  <c r="M312" s="1"/>
  <c r="K312"/>
  <c r="J312"/>
  <c r="I312"/>
  <c r="G312"/>
  <c r="H312" s="1"/>
  <c r="F312"/>
  <c r="E312"/>
  <c r="E311" s="1"/>
  <c r="D312"/>
  <c r="Q311"/>
  <c r="O311"/>
  <c r="K311"/>
  <c r="J311"/>
  <c r="I311"/>
  <c r="F311"/>
  <c r="D311"/>
  <c r="M310"/>
  <c r="M307"/>
  <c r="M306"/>
  <c r="M305"/>
  <c r="M304"/>
  <c r="K304"/>
  <c r="J304"/>
  <c r="I304"/>
  <c r="G304"/>
  <c r="H304" s="1"/>
  <c r="Q303"/>
  <c r="P303"/>
  <c r="O303"/>
  <c r="N303"/>
  <c r="M303"/>
  <c r="K303"/>
  <c r="J303"/>
  <c r="I303"/>
  <c r="H303"/>
  <c r="G303"/>
  <c r="F303"/>
  <c r="E303"/>
  <c r="D303"/>
  <c r="M302"/>
  <c r="G302"/>
  <c r="H302" s="1"/>
  <c r="M301"/>
  <c r="H301"/>
  <c r="G301"/>
  <c r="M300"/>
  <c r="G300"/>
  <c r="H300" s="1"/>
  <c r="M299"/>
  <c r="G299"/>
  <c r="H299" s="1"/>
  <c r="M298"/>
  <c r="G298"/>
  <c r="H298" s="1"/>
  <c r="Q297"/>
  <c r="P297"/>
  <c r="O297"/>
  <c r="N297"/>
  <c r="M297" s="1"/>
  <c r="K297"/>
  <c r="J297"/>
  <c r="I297"/>
  <c r="G297"/>
  <c r="F297"/>
  <c r="E297"/>
  <c r="D297"/>
  <c r="H297"/>
  <c r="Q296"/>
  <c r="P296"/>
  <c r="O296"/>
  <c r="N296"/>
  <c r="M296" s="1"/>
  <c r="K296"/>
  <c r="J296"/>
  <c r="I296"/>
  <c r="G296"/>
  <c r="F296"/>
  <c r="E296"/>
  <c r="D296"/>
  <c r="H296"/>
  <c r="M295"/>
  <c r="H295"/>
  <c r="G295"/>
  <c r="Q294"/>
  <c r="P294"/>
  <c r="O294"/>
  <c r="N294"/>
  <c r="M294"/>
  <c r="K294"/>
  <c r="J294"/>
  <c r="I294"/>
  <c r="H294"/>
  <c r="G294"/>
  <c r="F294"/>
  <c r="E294"/>
  <c r="D294"/>
  <c r="Q293"/>
  <c r="P293"/>
  <c r="O293"/>
  <c r="N293"/>
  <c r="M293" s="1"/>
  <c r="K293"/>
  <c r="J293"/>
  <c r="I293"/>
  <c r="G293"/>
  <c r="H293" s="1"/>
  <c r="F293"/>
  <c r="E293"/>
  <c r="D293"/>
  <c r="M292"/>
  <c r="G292"/>
  <c r="H292" s="1"/>
  <c r="Q291"/>
  <c r="P291"/>
  <c r="O291"/>
  <c r="N291"/>
  <c r="K291"/>
  <c r="J291"/>
  <c r="I291"/>
  <c r="G291"/>
  <c r="F291"/>
  <c r="E291"/>
  <c r="D291"/>
  <c r="H291"/>
  <c r="Q290"/>
  <c r="P290"/>
  <c r="O290"/>
  <c r="N290"/>
  <c r="K290"/>
  <c r="J290"/>
  <c r="I290"/>
  <c r="G290"/>
  <c r="F290"/>
  <c r="E290"/>
  <c r="D290"/>
  <c r="H290"/>
  <c r="M289"/>
  <c r="G289"/>
  <c r="H289" s="1"/>
  <c r="Q288"/>
  <c r="P288"/>
  <c r="O288"/>
  <c r="N288"/>
  <c r="M288" s="1"/>
  <c r="K288"/>
  <c r="J288"/>
  <c r="I288"/>
  <c r="F288"/>
  <c r="E288"/>
  <c r="D288"/>
  <c r="M287"/>
  <c r="G287"/>
  <c r="M286"/>
  <c r="G286"/>
  <c r="H286" s="1"/>
  <c r="Q285"/>
  <c r="P285"/>
  <c r="O285"/>
  <c r="N285"/>
  <c r="K285"/>
  <c r="J285"/>
  <c r="I285"/>
  <c r="G285"/>
  <c r="F285"/>
  <c r="E285"/>
  <c r="E284" s="1"/>
  <c r="D285"/>
  <c r="H285"/>
  <c r="Q284"/>
  <c r="P284"/>
  <c r="O284"/>
  <c r="N284"/>
  <c r="M284" s="1"/>
  <c r="K284"/>
  <c r="J284"/>
  <c r="I284"/>
  <c r="F284"/>
  <c r="D284"/>
  <c r="M283"/>
  <c r="G283"/>
  <c r="H283" s="1"/>
  <c r="Q282"/>
  <c r="P282"/>
  <c r="P281" s="1"/>
  <c r="O282"/>
  <c r="N282"/>
  <c r="M282" s="1"/>
  <c r="K282"/>
  <c r="J282"/>
  <c r="I282"/>
  <c r="G282"/>
  <c r="H282" s="1"/>
  <c r="F282"/>
  <c r="E282"/>
  <c r="D282"/>
  <c r="Q281"/>
  <c r="O281"/>
  <c r="K281"/>
  <c r="K280" s="1"/>
  <c r="J281"/>
  <c r="I281"/>
  <c r="F281"/>
  <c r="D281"/>
  <c r="M279"/>
  <c r="G279"/>
  <c r="H279" s="1"/>
  <c r="Q278"/>
  <c r="P278"/>
  <c r="O278"/>
  <c r="N278"/>
  <c r="K278"/>
  <c r="J278"/>
  <c r="I278"/>
  <c r="G278"/>
  <c r="F278"/>
  <c r="E278"/>
  <c r="D278"/>
  <c r="H278"/>
  <c r="M277"/>
  <c r="G277"/>
  <c r="M276"/>
  <c r="G276"/>
  <c r="H276" s="1"/>
  <c r="Q275"/>
  <c r="P275"/>
  <c r="O275"/>
  <c r="N275"/>
  <c r="M275" s="1"/>
  <c r="K275"/>
  <c r="J275"/>
  <c r="J274" s="1"/>
  <c r="I275"/>
  <c r="F275"/>
  <c r="F274" s="1"/>
  <c r="E275"/>
  <c r="D275"/>
  <c r="D274" s="1"/>
  <c r="Q274"/>
  <c r="P274"/>
  <c r="O274"/>
  <c r="N274"/>
  <c r="M274" s="1"/>
  <c r="K274"/>
  <c r="I274"/>
  <c r="E274"/>
  <c r="M273"/>
  <c r="G273"/>
  <c r="H273" s="1"/>
  <c r="M272"/>
  <c r="G272"/>
  <c r="H272" s="1"/>
  <c r="M271"/>
  <c r="G271"/>
  <c r="H271" s="1"/>
  <c r="M270"/>
  <c r="G270"/>
  <c r="H270" s="1"/>
  <c r="Q269"/>
  <c r="P269"/>
  <c r="O269"/>
  <c r="N269"/>
  <c r="M269"/>
  <c r="K269"/>
  <c r="J269"/>
  <c r="J268" s="1"/>
  <c r="J267" s="1"/>
  <c r="I269"/>
  <c r="G269"/>
  <c r="H269" s="1"/>
  <c r="F269"/>
  <c r="E269"/>
  <c r="E268" s="1"/>
  <c r="E267" s="1"/>
  <c r="D269"/>
  <c r="Q268"/>
  <c r="Q267" s="1"/>
  <c r="P268"/>
  <c r="O268"/>
  <c r="O267" s="1"/>
  <c r="N268"/>
  <c r="K268"/>
  <c r="I268"/>
  <c r="F268"/>
  <c r="F267" s="1"/>
  <c r="D268"/>
  <c r="D267" s="1"/>
  <c r="P267"/>
  <c r="N267"/>
  <c r="M267" s="1"/>
  <c r="K267"/>
  <c r="I267"/>
  <c r="M266"/>
  <c r="G266"/>
  <c r="H266" s="1"/>
  <c r="M258"/>
  <c r="M257"/>
  <c r="M256"/>
  <c r="M255"/>
  <c r="M254"/>
  <c r="M253"/>
  <c r="M252"/>
  <c r="M251"/>
  <c r="M249"/>
  <c r="M248"/>
  <c r="M247"/>
  <c r="K247"/>
  <c r="J247"/>
  <c r="I247"/>
  <c r="G247"/>
  <c r="H247" s="1"/>
  <c r="Q246"/>
  <c r="P246"/>
  <c r="O246"/>
  <c r="N246"/>
  <c r="M246" s="1"/>
  <c r="K246"/>
  <c r="J246"/>
  <c r="I246"/>
  <c r="G246"/>
  <c r="F246"/>
  <c r="E246"/>
  <c r="D246"/>
  <c r="H246"/>
  <c r="M245"/>
  <c r="G245"/>
  <c r="H245" s="1"/>
  <c r="M244"/>
  <c r="G244"/>
  <c r="H244" s="1"/>
  <c r="M243"/>
  <c r="G243"/>
  <c r="Q242"/>
  <c r="P242"/>
  <c r="O242"/>
  <c r="N242"/>
  <c r="K242"/>
  <c r="J242"/>
  <c r="I242"/>
  <c r="G242"/>
  <c r="F242"/>
  <c r="E242"/>
  <c r="D242"/>
  <c r="H242"/>
  <c r="Q241"/>
  <c r="P241"/>
  <c r="O241"/>
  <c r="N241"/>
  <c r="M241" s="1"/>
  <c r="K241"/>
  <c r="J241"/>
  <c r="I241"/>
  <c r="G241"/>
  <c r="F241"/>
  <c r="E241"/>
  <c r="D241"/>
  <c r="H241"/>
  <c r="M240"/>
  <c r="P239"/>
  <c r="M239" s="1"/>
  <c r="M238"/>
  <c r="G238"/>
  <c r="H238" s="1"/>
  <c r="M237"/>
  <c r="G237"/>
  <c r="H237" s="1"/>
  <c r="M236"/>
  <c r="G236"/>
  <c r="H236" s="1"/>
  <c r="M235"/>
  <c r="G235"/>
  <c r="H235" s="1"/>
  <c r="M234"/>
  <c r="G234"/>
  <c r="H234" s="1"/>
  <c r="Q233"/>
  <c r="P233"/>
  <c r="O233"/>
  <c r="N233"/>
  <c r="M233" s="1"/>
  <c r="K233"/>
  <c r="J233"/>
  <c r="I233"/>
  <c r="G233"/>
  <c r="F233"/>
  <c r="E233"/>
  <c r="D233"/>
  <c r="H233"/>
  <c r="M232"/>
  <c r="G232"/>
  <c r="H232" s="1"/>
  <c r="Q231"/>
  <c r="P231"/>
  <c r="O231"/>
  <c r="N231"/>
  <c r="M231"/>
  <c r="K231"/>
  <c r="J231"/>
  <c r="I231"/>
  <c r="H231"/>
  <c r="G231"/>
  <c r="F231"/>
  <c r="E231"/>
  <c r="D231"/>
  <c r="Q230"/>
  <c r="P230"/>
  <c r="O230"/>
  <c r="N230"/>
  <c r="M230" s="1"/>
  <c r="K230"/>
  <c r="J230"/>
  <c r="I230"/>
  <c r="G230"/>
  <c r="H230" s="1"/>
  <c r="F230"/>
  <c r="E230"/>
  <c r="D230"/>
  <c r="M229"/>
  <c r="G229"/>
  <c r="H229" s="1"/>
  <c r="Q228"/>
  <c r="P228"/>
  <c r="O228"/>
  <c r="N228"/>
  <c r="K228"/>
  <c r="J228"/>
  <c r="I228"/>
  <c r="G228"/>
  <c r="F228"/>
  <c r="E228"/>
  <c r="D228"/>
  <c r="H228"/>
  <c r="M227"/>
  <c r="G227"/>
  <c r="H227" s="1"/>
  <c r="Q226"/>
  <c r="P226"/>
  <c r="O226"/>
  <c r="N226"/>
  <c r="M226" s="1"/>
  <c r="K226"/>
  <c r="J226"/>
  <c r="I226"/>
  <c r="G226"/>
  <c r="H226" s="1"/>
  <c r="F226"/>
  <c r="E226"/>
  <c r="D226"/>
  <c r="Q225"/>
  <c r="P225"/>
  <c r="O225"/>
  <c r="N225"/>
  <c r="M225"/>
  <c r="K225"/>
  <c r="J225"/>
  <c r="I225"/>
  <c r="H225"/>
  <c r="G225"/>
  <c r="F225"/>
  <c r="E225"/>
  <c r="D225"/>
  <c r="M223"/>
  <c r="G223"/>
  <c r="H223" s="1"/>
  <c r="Q222"/>
  <c r="P222"/>
  <c r="O222"/>
  <c r="N222"/>
  <c r="M222" s="1"/>
  <c r="K222"/>
  <c r="J222"/>
  <c r="I222"/>
  <c r="G222"/>
  <c r="F222"/>
  <c r="E222"/>
  <c r="D222"/>
  <c r="H222"/>
  <c r="M221"/>
  <c r="G221"/>
  <c r="M220"/>
  <c r="M219"/>
  <c r="G219"/>
  <c r="H219" s="1"/>
  <c r="M218"/>
  <c r="G218"/>
  <c r="M217"/>
  <c r="G217"/>
  <c r="M216"/>
  <c r="G216"/>
  <c r="M215"/>
  <c r="G215"/>
  <c r="M214"/>
  <c r="G214"/>
  <c r="M213"/>
  <c r="G213"/>
  <c r="M212"/>
  <c r="G212"/>
  <c r="H212" s="1"/>
  <c r="M211"/>
  <c r="G211"/>
  <c r="H211" s="1"/>
  <c r="M210"/>
  <c r="G210"/>
  <c r="H210" s="1"/>
  <c r="M209"/>
  <c r="G209"/>
  <c r="H209" s="1"/>
  <c r="M208"/>
  <c r="G208"/>
  <c r="H208" s="1"/>
  <c r="M207"/>
  <c r="G207"/>
  <c r="H207" s="1"/>
  <c r="Q206"/>
  <c r="P206"/>
  <c r="O206"/>
  <c r="N206"/>
  <c r="M206" s="1"/>
  <c r="K206"/>
  <c r="J206"/>
  <c r="I206"/>
  <c r="G206"/>
  <c r="F206"/>
  <c r="E206"/>
  <c r="D206"/>
  <c r="H206"/>
  <c r="Q205"/>
  <c r="P205"/>
  <c r="O205"/>
  <c r="N205"/>
  <c r="M205" s="1"/>
  <c r="K205"/>
  <c r="J205"/>
  <c r="I205"/>
  <c r="G205"/>
  <c r="F205"/>
  <c r="E205"/>
  <c r="D205"/>
  <c r="H205"/>
  <c r="M204"/>
  <c r="G204"/>
  <c r="M203"/>
  <c r="G203"/>
  <c r="H203" s="1"/>
  <c r="Q202"/>
  <c r="P202"/>
  <c r="O202"/>
  <c r="N202"/>
  <c r="M202"/>
  <c r="K202"/>
  <c r="J202"/>
  <c r="I202"/>
  <c r="G202"/>
  <c r="F202"/>
  <c r="E202"/>
  <c r="D202"/>
  <c r="H202"/>
  <c r="M201"/>
  <c r="G201"/>
  <c r="H201" s="1"/>
  <c r="M200"/>
  <c r="G200"/>
  <c r="H200" s="1"/>
  <c r="Q199"/>
  <c r="P199"/>
  <c r="O199"/>
  <c r="N199"/>
  <c r="M199"/>
  <c r="K199"/>
  <c r="J199"/>
  <c r="I199"/>
  <c r="G199"/>
  <c r="F199"/>
  <c r="E199"/>
  <c r="D199"/>
  <c r="H199"/>
  <c r="M198"/>
  <c r="G198"/>
  <c r="H198" s="1"/>
  <c r="Q197"/>
  <c r="P197"/>
  <c r="O197"/>
  <c r="N197"/>
  <c r="M197" s="1"/>
  <c r="K197"/>
  <c r="J197"/>
  <c r="I197"/>
  <c r="G197"/>
  <c r="F197"/>
  <c r="E197"/>
  <c r="D197"/>
  <c r="H197"/>
  <c r="M196"/>
  <c r="G196"/>
  <c r="H196" s="1"/>
  <c r="M195"/>
  <c r="G195"/>
  <c r="H195" s="1"/>
  <c r="M194"/>
  <c r="G194"/>
  <c r="H194" s="1"/>
  <c r="M193"/>
  <c r="G193"/>
  <c r="H193" s="1"/>
  <c r="M192"/>
  <c r="G192"/>
  <c r="H192" s="1"/>
  <c r="M191"/>
  <c r="G191"/>
  <c r="H191" s="1"/>
  <c r="M190"/>
  <c r="G190"/>
  <c r="H190" s="1"/>
  <c r="M189"/>
  <c r="G189"/>
  <c r="H189" s="1"/>
  <c r="M187"/>
  <c r="G187"/>
  <c r="H187" s="1"/>
  <c r="M186"/>
  <c r="G186"/>
  <c r="H186" s="1"/>
  <c r="M185"/>
  <c r="G185"/>
  <c r="H185" s="1"/>
  <c r="Q184"/>
  <c r="P184"/>
  <c r="O184"/>
  <c r="N184"/>
  <c r="M184" s="1"/>
  <c r="K184"/>
  <c r="J184"/>
  <c r="I184"/>
  <c r="G184"/>
  <c r="F184"/>
  <c r="E184"/>
  <c r="D184"/>
  <c r="H184"/>
  <c r="M183"/>
  <c r="G183"/>
  <c r="H183" s="1"/>
  <c r="M182"/>
  <c r="G182"/>
  <c r="H182" s="1"/>
  <c r="Q181"/>
  <c r="P181"/>
  <c r="O181"/>
  <c r="N181"/>
  <c r="M181"/>
  <c r="K181"/>
  <c r="J181"/>
  <c r="I181"/>
  <c r="H181"/>
  <c r="G181"/>
  <c r="F181"/>
  <c r="E181"/>
  <c r="D181"/>
  <c r="M180"/>
  <c r="G180"/>
  <c r="H180" s="1"/>
  <c r="M179"/>
  <c r="G179"/>
  <c r="H179" s="1"/>
  <c r="M178"/>
  <c r="M177"/>
  <c r="G177"/>
  <c r="H177" s="1"/>
  <c r="M176"/>
  <c r="G176"/>
  <c r="H176" s="1"/>
  <c r="M175"/>
  <c r="G175"/>
  <c r="H175" s="1"/>
  <c r="M174"/>
  <c r="G174"/>
  <c r="H174" s="1"/>
  <c r="M173"/>
  <c r="G173"/>
  <c r="H173" s="1"/>
  <c r="M172"/>
  <c r="G172"/>
  <c r="H172" s="1"/>
  <c r="M171"/>
  <c r="G171"/>
  <c r="H171" s="1"/>
  <c r="M170"/>
  <c r="G170"/>
  <c r="H170" s="1"/>
  <c r="M169"/>
  <c r="G169"/>
  <c r="H169" s="1"/>
  <c r="M168"/>
  <c r="G168"/>
  <c r="H168" s="1"/>
  <c r="M167"/>
  <c r="G167"/>
  <c r="H167" s="1"/>
  <c r="M166"/>
  <c r="G166"/>
  <c r="H166" s="1"/>
  <c r="M165"/>
  <c r="G165"/>
  <c r="H165" s="1"/>
  <c r="M164"/>
  <c r="G164"/>
  <c r="H164" s="1"/>
  <c r="M163"/>
  <c r="G163"/>
  <c r="H163" s="1"/>
  <c r="M162"/>
  <c r="G162"/>
  <c r="H162" s="1"/>
  <c r="M161"/>
  <c r="G161"/>
  <c r="H161" s="1"/>
  <c r="M160"/>
  <c r="G160"/>
  <c r="H160" s="1"/>
  <c r="M159"/>
  <c r="G159"/>
  <c r="H159" s="1"/>
  <c r="Q158"/>
  <c r="P158"/>
  <c r="O158"/>
  <c r="N158"/>
  <c r="M158" s="1"/>
  <c r="K158"/>
  <c r="J158"/>
  <c r="I158"/>
  <c r="G158"/>
  <c r="F158"/>
  <c r="E158"/>
  <c r="D158"/>
  <c r="H158"/>
  <c r="M157"/>
  <c r="G157"/>
  <c r="H157" s="1"/>
  <c r="M156"/>
  <c r="G156"/>
  <c r="H156" s="1"/>
  <c r="M155"/>
  <c r="G155"/>
  <c r="H155" s="1"/>
  <c r="M154"/>
  <c r="G154"/>
  <c r="H154" s="1"/>
  <c r="M153"/>
  <c r="G153"/>
  <c r="H153" s="1"/>
  <c r="M152"/>
  <c r="G152"/>
  <c r="H152" s="1"/>
  <c r="M151"/>
  <c r="G151"/>
  <c r="H151" s="1"/>
  <c r="M150"/>
  <c r="G150"/>
  <c r="H150" s="1"/>
  <c r="M149"/>
  <c r="G149"/>
  <c r="H149" s="1"/>
  <c r="Q148"/>
  <c r="P148"/>
  <c r="O148"/>
  <c r="N148"/>
  <c r="M148" s="1"/>
  <c r="K148"/>
  <c r="J148"/>
  <c r="I148"/>
  <c r="G148"/>
  <c r="F148"/>
  <c r="E148"/>
  <c r="D148"/>
  <c r="H148"/>
  <c r="M147"/>
  <c r="G147"/>
  <c r="H147" s="1"/>
  <c r="M146"/>
  <c r="G146"/>
  <c r="H146" s="1"/>
  <c r="M145"/>
  <c r="G145"/>
  <c r="H145" s="1"/>
  <c r="M144"/>
  <c r="G144"/>
  <c r="H144" s="1"/>
  <c r="M143"/>
  <c r="G143"/>
  <c r="H143" s="1"/>
  <c r="M142"/>
  <c r="G142"/>
  <c r="H142" s="1"/>
  <c r="M141"/>
  <c r="G141"/>
  <c r="H141" s="1"/>
  <c r="Q140"/>
  <c r="P140"/>
  <c r="O140"/>
  <c r="N140"/>
  <c r="M140" s="1"/>
  <c r="K140"/>
  <c r="J140"/>
  <c r="I140"/>
  <c r="G140"/>
  <c r="F140"/>
  <c r="E140"/>
  <c r="D140"/>
  <c r="H140"/>
  <c r="M139"/>
  <c r="G139"/>
  <c r="H139" s="1"/>
  <c r="M138"/>
  <c r="G138"/>
  <c r="H138" s="1"/>
  <c r="M137"/>
  <c r="G137"/>
  <c r="H137" s="1"/>
  <c r="M136"/>
  <c r="G136"/>
  <c r="H136" s="1"/>
  <c r="Q135"/>
  <c r="P135"/>
  <c r="O135"/>
  <c r="N135"/>
  <c r="M135"/>
  <c r="K135"/>
  <c r="J135"/>
  <c r="I135"/>
  <c r="F135"/>
  <c r="E135"/>
  <c r="D135"/>
  <c r="M134"/>
  <c r="G134"/>
  <c r="H134" s="1"/>
  <c r="M133"/>
  <c r="G133"/>
  <c r="H133" s="1"/>
  <c r="M132"/>
  <c r="G132"/>
  <c r="H132" s="1"/>
  <c r="Q131"/>
  <c r="P131"/>
  <c r="O131"/>
  <c r="N131"/>
  <c r="M131" s="1"/>
  <c r="K131"/>
  <c r="J131"/>
  <c r="I131"/>
  <c r="F131"/>
  <c r="E131"/>
  <c r="D131"/>
  <c r="M130"/>
  <c r="G130"/>
  <c r="H130" s="1"/>
  <c r="Q129"/>
  <c r="Q128" s="1"/>
  <c r="Q127" s="1"/>
  <c r="P129"/>
  <c r="O129"/>
  <c r="O128" s="1"/>
  <c r="O127" s="1"/>
  <c r="N129"/>
  <c r="M129"/>
  <c r="K129"/>
  <c r="J129"/>
  <c r="I129"/>
  <c r="H129"/>
  <c r="G129"/>
  <c r="F129"/>
  <c r="E129"/>
  <c r="D129"/>
  <c r="P128"/>
  <c r="N128"/>
  <c r="K128"/>
  <c r="J128"/>
  <c r="I128"/>
  <c r="F128"/>
  <c r="E128"/>
  <c r="D128"/>
  <c r="P127"/>
  <c r="N127"/>
  <c r="K127"/>
  <c r="J127"/>
  <c r="I127"/>
  <c r="F127"/>
  <c r="E127"/>
  <c r="D127"/>
  <c r="M125"/>
  <c r="M124"/>
  <c r="M123"/>
  <c r="M122"/>
  <c r="M121"/>
  <c r="G121"/>
  <c r="H121" s="1"/>
  <c r="Q120"/>
  <c r="P120"/>
  <c r="O120"/>
  <c r="N120"/>
  <c r="M120" s="1"/>
  <c r="K120"/>
  <c r="J120"/>
  <c r="I120"/>
  <c r="G120"/>
  <c r="H120" s="1"/>
  <c r="F120"/>
  <c r="E120"/>
  <c r="D120"/>
  <c r="M119"/>
  <c r="G119"/>
  <c r="H119" s="1"/>
  <c r="M118"/>
  <c r="G118"/>
  <c r="H118" s="1"/>
  <c r="Q117"/>
  <c r="P117"/>
  <c r="O117"/>
  <c r="N117"/>
  <c r="M117" s="1"/>
  <c r="K117"/>
  <c r="J117"/>
  <c r="I117"/>
  <c r="F117"/>
  <c r="E117"/>
  <c r="D117"/>
  <c r="M116"/>
  <c r="G116"/>
  <c r="H116" s="1"/>
  <c r="Q115"/>
  <c r="P115"/>
  <c r="O115"/>
  <c r="N115"/>
  <c r="M115"/>
  <c r="K115"/>
  <c r="J115"/>
  <c r="I115"/>
  <c r="H115"/>
  <c r="G115"/>
  <c r="F115"/>
  <c r="E115"/>
  <c r="D115"/>
  <c r="M114"/>
  <c r="G114"/>
  <c r="H114" s="1"/>
  <c r="Q113"/>
  <c r="P113"/>
  <c r="O113"/>
  <c r="N113"/>
  <c r="M113" s="1"/>
  <c r="K113"/>
  <c r="J113"/>
  <c r="I113"/>
  <c r="G113"/>
  <c r="H113" s="1"/>
  <c r="F113"/>
  <c r="E113"/>
  <c r="D113"/>
  <c r="M112"/>
  <c r="G112"/>
  <c r="H112" s="1"/>
  <c r="M111"/>
  <c r="M110"/>
  <c r="M109"/>
  <c r="G109"/>
  <c r="H109" s="1"/>
  <c r="M108"/>
  <c r="G108"/>
  <c r="H108" s="1"/>
  <c r="Q107"/>
  <c r="P107"/>
  <c r="O107"/>
  <c r="N107"/>
  <c r="K107"/>
  <c r="J107"/>
  <c r="I107"/>
  <c r="G107"/>
  <c r="H107" s="1"/>
  <c r="F107"/>
  <c r="E107"/>
  <c r="D107"/>
  <c r="M106"/>
  <c r="G106"/>
  <c r="H106" s="1"/>
  <c r="M105"/>
  <c r="M104"/>
  <c r="G104"/>
  <c r="H104" s="1"/>
  <c r="M103"/>
  <c r="G103"/>
  <c r="H103" s="1"/>
  <c r="M102"/>
  <c r="G102"/>
  <c r="H102" s="1"/>
  <c r="M101"/>
  <c r="M100"/>
  <c r="G100"/>
  <c r="H100" s="1"/>
  <c r="M99"/>
  <c r="G99"/>
  <c r="H99" s="1"/>
  <c r="M98"/>
  <c r="G98"/>
  <c r="H98" s="1"/>
  <c r="M97"/>
  <c r="G97"/>
  <c r="H97" s="1"/>
  <c r="Q96"/>
  <c r="P96"/>
  <c r="O96"/>
  <c r="N96"/>
  <c r="M96" s="1"/>
  <c r="K96"/>
  <c r="J96"/>
  <c r="I96"/>
  <c r="G96"/>
  <c r="F96"/>
  <c r="E96"/>
  <c r="D96"/>
  <c r="H96"/>
  <c r="M95"/>
  <c r="G95"/>
  <c r="H95" s="1"/>
  <c r="M94"/>
  <c r="G94"/>
  <c r="H94" s="1"/>
  <c r="M93"/>
  <c r="G93"/>
  <c r="H93" s="1"/>
  <c r="Q92"/>
  <c r="P92"/>
  <c r="O92"/>
  <c r="N92"/>
  <c r="M92" s="1"/>
  <c r="K92"/>
  <c r="J92"/>
  <c r="I92"/>
  <c r="G92"/>
  <c r="F92"/>
  <c r="E92"/>
  <c r="D92"/>
  <c r="H92"/>
  <c r="M91"/>
  <c r="G91"/>
  <c r="H91" s="1"/>
  <c r="M90"/>
  <c r="G90"/>
  <c r="H90" s="1"/>
  <c r="M89"/>
  <c r="G89"/>
  <c r="H89" s="1"/>
  <c r="M88"/>
  <c r="H88"/>
  <c r="G88"/>
  <c r="M87"/>
  <c r="G87"/>
  <c r="H87" s="1"/>
  <c r="M86"/>
  <c r="G86"/>
  <c r="H86" s="1"/>
  <c r="M85"/>
  <c r="G85"/>
  <c r="H85" s="1"/>
  <c r="M84"/>
  <c r="G84"/>
  <c r="M83"/>
  <c r="G83"/>
  <c r="H83" s="1"/>
  <c r="M82"/>
  <c r="G82"/>
  <c r="H82" s="1"/>
  <c r="M81"/>
  <c r="G81"/>
  <c r="H81" s="1"/>
  <c r="M80"/>
  <c r="G80"/>
  <c r="H80" s="1"/>
  <c r="M79"/>
  <c r="G79"/>
  <c r="H79" s="1"/>
  <c r="M78"/>
  <c r="G78"/>
  <c r="H78" s="1"/>
  <c r="M77"/>
  <c r="M76"/>
  <c r="G76"/>
  <c r="H76" s="1"/>
  <c r="M75"/>
  <c r="G75"/>
  <c r="H75" s="1"/>
  <c r="M74"/>
  <c r="G74"/>
  <c r="H74" s="1"/>
  <c r="M73"/>
  <c r="G73"/>
  <c r="H73" s="1"/>
  <c r="M72"/>
  <c r="G72"/>
  <c r="H72" s="1"/>
  <c r="Q71"/>
  <c r="P71"/>
  <c r="O71"/>
  <c r="N71"/>
  <c r="M71" s="1"/>
  <c r="K71"/>
  <c r="J71"/>
  <c r="I71"/>
  <c r="G71"/>
  <c r="F71"/>
  <c r="E71"/>
  <c r="D71"/>
  <c r="H71"/>
  <c r="M70"/>
  <c r="G70"/>
  <c r="H70" s="1"/>
  <c r="Q69"/>
  <c r="P69"/>
  <c r="O69"/>
  <c r="N69"/>
  <c r="M69" s="1"/>
  <c r="K69"/>
  <c r="J69"/>
  <c r="I69"/>
  <c r="G69"/>
  <c r="H69" s="1"/>
  <c r="F69"/>
  <c r="E69"/>
  <c r="D69"/>
  <c r="M68"/>
  <c r="G68"/>
  <c r="M67"/>
  <c r="G67"/>
  <c r="M66"/>
  <c r="G66"/>
  <c r="H66" s="1"/>
  <c r="M65"/>
  <c r="G65"/>
  <c r="M64"/>
  <c r="G64"/>
  <c r="M63"/>
  <c r="G63"/>
  <c r="M62"/>
  <c r="G62"/>
  <c r="M61"/>
  <c r="G61"/>
  <c r="M60"/>
  <c r="G60"/>
  <c r="M59"/>
  <c r="G59"/>
  <c r="M58"/>
  <c r="G58"/>
  <c r="M57"/>
  <c r="G57"/>
  <c r="M56"/>
  <c r="G56"/>
  <c r="M55"/>
  <c r="G55"/>
  <c r="M54"/>
  <c r="G54"/>
  <c r="M53"/>
  <c r="G53"/>
  <c r="M52"/>
  <c r="G52"/>
  <c r="H52" s="1"/>
  <c r="M51"/>
  <c r="G51"/>
  <c r="M50"/>
  <c r="G50"/>
  <c r="H50" s="1"/>
  <c r="M49"/>
  <c r="G49"/>
  <c r="H49" s="1"/>
  <c r="M48"/>
  <c r="G48"/>
  <c r="M47"/>
  <c r="G47"/>
  <c r="Q46"/>
  <c r="P46"/>
  <c r="O46"/>
  <c r="N46"/>
  <c r="M46" s="1"/>
  <c r="K46"/>
  <c r="J46"/>
  <c r="I46"/>
  <c r="G46"/>
  <c r="F46"/>
  <c r="E46"/>
  <c r="D46"/>
  <c r="H46"/>
  <c r="M45"/>
  <c r="G45"/>
  <c r="H45" s="1"/>
  <c r="M44"/>
  <c r="G44"/>
  <c r="H44" s="1"/>
  <c r="M43"/>
  <c r="G43"/>
  <c r="H43" s="1"/>
  <c r="M42"/>
  <c r="M41"/>
  <c r="G41"/>
  <c r="H41" s="1"/>
  <c r="M40"/>
  <c r="G40"/>
  <c r="H40" s="1"/>
  <c r="Q39"/>
  <c r="P39"/>
  <c r="O39"/>
  <c r="N39"/>
  <c r="M39" s="1"/>
  <c r="K39"/>
  <c r="J39"/>
  <c r="I39"/>
  <c r="F39"/>
  <c r="E39"/>
  <c r="D39"/>
  <c r="M38"/>
  <c r="G38"/>
  <c r="H38" s="1"/>
  <c r="M37"/>
  <c r="G37"/>
  <c r="H37" s="1"/>
  <c r="M36"/>
  <c r="G36"/>
  <c r="H36" s="1"/>
  <c r="M35"/>
  <c r="G35"/>
  <c r="H35" s="1"/>
  <c r="M34"/>
  <c r="G34"/>
  <c r="H34" s="1"/>
  <c r="Q33"/>
  <c r="P33"/>
  <c r="O33"/>
  <c r="N33"/>
  <c r="M33" s="1"/>
  <c r="K33"/>
  <c r="J33"/>
  <c r="I33"/>
  <c r="F33"/>
  <c r="E33"/>
  <c r="D33"/>
  <c r="M32"/>
  <c r="G32"/>
  <c r="H32" s="1"/>
  <c r="M31"/>
  <c r="G31"/>
  <c r="H31" s="1"/>
  <c r="Q30"/>
  <c r="P30"/>
  <c r="O30"/>
  <c r="N30"/>
  <c r="M30"/>
  <c r="K30"/>
  <c r="J30"/>
  <c r="I30"/>
  <c r="F30"/>
  <c r="E30"/>
  <c r="D30"/>
  <c r="M29"/>
  <c r="G29"/>
  <c r="H29" s="1"/>
  <c r="Q28"/>
  <c r="P28"/>
  <c r="O28"/>
  <c r="N28"/>
  <c r="M28"/>
  <c r="K28"/>
  <c r="J28"/>
  <c r="I28"/>
  <c r="G28"/>
  <c r="H28" s="1"/>
  <c r="F28"/>
  <c r="E28"/>
  <c r="D28"/>
  <c r="M27"/>
  <c r="G27"/>
  <c r="H27" s="1"/>
  <c r="M26"/>
  <c r="G26"/>
  <c r="H26" s="1"/>
  <c r="M25"/>
  <c r="M24"/>
  <c r="G24"/>
  <c r="H24" s="1"/>
  <c r="M23"/>
  <c r="G23"/>
  <c r="M22"/>
  <c r="G22"/>
  <c r="H22" s="1"/>
  <c r="M21"/>
  <c r="G21"/>
  <c r="H21" s="1"/>
  <c r="M20"/>
  <c r="G20"/>
  <c r="H20" s="1"/>
  <c r="M19"/>
  <c r="G19"/>
  <c r="H19" s="1"/>
  <c r="M18"/>
  <c r="G18"/>
  <c r="H18" s="1"/>
  <c r="M17"/>
  <c r="G17"/>
  <c r="H17" s="1"/>
  <c r="M16"/>
  <c r="G16"/>
  <c r="H16" s="1"/>
  <c r="M15"/>
  <c r="G15"/>
  <c r="H15" s="1"/>
  <c r="M14"/>
  <c r="G14"/>
  <c r="H14" s="1"/>
  <c r="M13"/>
  <c r="G13"/>
  <c r="H13" s="1"/>
  <c r="M12"/>
  <c r="G12"/>
  <c r="H12" s="1"/>
  <c r="M11"/>
  <c r="G11"/>
  <c r="H11" s="1"/>
  <c r="M10"/>
  <c r="G10"/>
  <c r="H10" s="1"/>
  <c r="M9"/>
  <c r="G9"/>
  <c r="H9" s="1"/>
  <c r="M8"/>
  <c r="G8"/>
  <c r="Q7"/>
  <c r="P7"/>
  <c r="P6" s="1"/>
  <c r="O7"/>
  <c r="N7"/>
  <c r="M7" s="1"/>
  <c r="K7"/>
  <c r="K6" s="1"/>
  <c r="J7"/>
  <c r="I7"/>
  <c r="I6" s="1"/>
  <c r="G7"/>
  <c r="F7"/>
  <c r="E7"/>
  <c r="E6" s="1"/>
  <c r="D7"/>
  <c r="H7"/>
  <c r="Q6"/>
  <c r="O6"/>
  <c r="J6"/>
  <c r="F6"/>
  <c r="D6"/>
  <c r="G359" l="1"/>
  <c r="H359" s="1"/>
  <c r="H367"/>
  <c r="P280"/>
  <c r="J456"/>
  <c r="M107"/>
  <c r="E281"/>
  <c r="E280" s="1"/>
  <c r="M285"/>
  <c r="G288"/>
  <c r="M290"/>
  <c r="D280"/>
  <c r="F280"/>
  <c r="J280"/>
  <c r="O280"/>
  <c r="Q280"/>
  <c r="N339"/>
  <c r="M339" s="1"/>
  <c r="G340"/>
  <c r="M342"/>
  <c r="M343"/>
  <c r="N346"/>
  <c r="O346"/>
  <c r="O345" s="1"/>
  <c r="Q346"/>
  <c r="Q345" s="1"/>
  <c r="M349"/>
  <c r="D359"/>
  <c r="D346" s="1"/>
  <c r="F359"/>
  <c r="F346" s="1"/>
  <c r="I359"/>
  <c r="I346" s="1"/>
  <c r="K359"/>
  <c r="K346" s="1"/>
  <c r="M386"/>
  <c r="E386"/>
  <c r="G387"/>
  <c r="H387" s="1"/>
  <c r="M387"/>
  <c r="M404"/>
  <c r="M406"/>
  <c r="M408"/>
  <c r="M415"/>
  <c r="M420"/>
  <c r="Q434"/>
  <c r="E435"/>
  <c r="E434" s="1"/>
  <c r="I435"/>
  <c r="I434" s="1"/>
  <c r="K435"/>
  <c r="K434" s="1"/>
  <c r="M443"/>
  <c r="M444"/>
  <c r="I457"/>
  <c r="I456" s="1"/>
  <c r="K457"/>
  <c r="K456" s="1"/>
  <c r="G268"/>
  <c r="H268" s="1"/>
  <c r="M268"/>
  <c r="N281"/>
  <c r="N311"/>
  <c r="M311" s="1"/>
  <c r="E359"/>
  <c r="E346" s="1"/>
  <c r="E345" s="1"/>
  <c r="J359"/>
  <c r="J346" s="1"/>
  <c r="J345" s="1"/>
  <c r="O126"/>
  <c r="Q126"/>
  <c r="M228"/>
  <c r="M317"/>
  <c r="G311"/>
  <c r="H311" s="1"/>
  <c r="M336"/>
  <c r="M337"/>
  <c r="M352"/>
  <c r="G357"/>
  <c r="H357" s="1"/>
  <c r="M359"/>
  <c r="M360"/>
  <c r="M368"/>
  <c r="D345"/>
  <c r="D126" s="1"/>
  <c r="F345"/>
  <c r="F126" s="1"/>
  <c r="M372"/>
  <c r="P345"/>
  <c r="P126" s="1"/>
  <c r="N377"/>
  <c r="M377" s="1"/>
  <c r="M382"/>
  <c r="G377"/>
  <c r="H377" s="1"/>
  <c r="M422"/>
  <c r="G423"/>
  <c r="M423"/>
  <c r="G427"/>
  <c r="H427" s="1"/>
  <c r="N435"/>
  <c r="N449"/>
  <c r="G450"/>
  <c r="G460"/>
  <c r="G471"/>
  <c r="H471" s="1"/>
  <c r="N484"/>
  <c r="M484" s="1"/>
  <c r="G485"/>
  <c r="M127"/>
  <c r="M128"/>
  <c r="M242"/>
  <c r="G275"/>
  <c r="M278"/>
  <c r="M291"/>
  <c r="I345"/>
  <c r="I126" s="1"/>
  <c r="K345"/>
  <c r="K126" s="1"/>
  <c r="G386"/>
  <c r="H386" s="1"/>
  <c r="M457"/>
  <c r="M491"/>
  <c r="H288"/>
  <c r="G284"/>
  <c r="G281" s="1"/>
  <c r="H284"/>
  <c r="G274"/>
  <c r="H275"/>
  <c r="N6"/>
  <c r="M6" s="1"/>
  <c r="G30"/>
  <c r="H30" s="1"/>
  <c r="G33"/>
  <c r="H33" s="1"/>
  <c r="G39"/>
  <c r="H39" s="1"/>
  <c r="G117"/>
  <c r="H117" s="1"/>
  <c r="G131"/>
  <c r="G135"/>
  <c r="H135" s="1"/>
  <c r="N371"/>
  <c r="G436"/>
  <c r="M346" l="1"/>
  <c r="M281"/>
  <c r="N280"/>
  <c r="M280" s="1"/>
  <c r="G339"/>
  <c r="H339" s="1"/>
  <c r="H340"/>
  <c r="J126"/>
  <c r="E126"/>
  <c r="G484"/>
  <c r="H484" s="1"/>
  <c r="H485"/>
  <c r="G449"/>
  <c r="H450"/>
  <c r="M435"/>
  <c r="N434"/>
  <c r="M434" s="1"/>
  <c r="G346"/>
  <c r="H460"/>
  <c r="G457"/>
  <c r="M449"/>
  <c r="N448"/>
  <c r="M448" s="1"/>
  <c r="H423"/>
  <c r="G422"/>
  <c r="H422" s="1"/>
  <c r="N456"/>
  <c r="M456" s="1"/>
  <c r="G435"/>
  <c r="H436"/>
  <c r="N345"/>
  <c r="M371"/>
  <c r="H131"/>
  <c r="G128"/>
  <c r="G267"/>
  <c r="H267" s="1"/>
  <c r="H274"/>
  <c r="G280"/>
  <c r="H280" s="1"/>
  <c r="H281"/>
  <c r="G6"/>
  <c r="H6" s="1"/>
  <c r="H457" l="1"/>
  <c r="G456"/>
  <c r="H456" s="1"/>
  <c r="H346"/>
  <c r="G345"/>
  <c r="H345" s="1"/>
  <c r="H449"/>
  <c r="G448"/>
  <c r="H448" s="1"/>
  <c r="G127"/>
  <c r="H128"/>
  <c r="M345"/>
  <c r="N126"/>
  <c r="M126" s="1"/>
  <c r="G434"/>
  <c r="H434" s="1"/>
  <c r="H435"/>
  <c r="G126" l="1"/>
  <c r="H126" s="1"/>
  <c r="H127"/>
</calcChain>
</file>

<file path=xl/comments1.xml><?xml version="1.0" encoding="utf-8"?>
<comments xmlns="http://schemas.openxmlformats.org/spreadsheetml/2006/main">
  <authors>
    <author>tijana crnjak</author>
  </authors>
  <commentList>
    <comment ref="I40" authorId="0">
      <text>
        <r>
          <rPr>
            <b/>
            <sz val="9"/>
            <color indexed="81"/>
            <rFont val="Tahoma"/>
            <family val="2"/>
            <charset val="238"/>
          </rPr>
          <t>1.750.000,00 potpora</t>
        </r>
      </text>
    </comment>
    <comment ref="J40" authorId="0">
      <text>
        <r>
          <rPr>
            <b/>
            <sz val="9"/>
            <color indexed="81"/>
            <rFont val="Tahoma"/>
            <family val="2"/>
            <charset val="238"/>
          </rPr>
          <t>1.750.000,00 potpora</t>
        </r>
      </text>
    </comment>
    <comment ref="K40" authorId="0">
      <text>
        <r>
          <rPr>
            <b/>
            <sz val="9"/>
            <color indexed="81"/>
            <rFont val="Tahoma"/>
            <family val="2"/>
            <charset val="238"/>
          </rPr>
          <t>1.750.000,00 potpora</t>
        </r>
      </text>
    </comment>
    <comment ref="E84" authorId="0">
      <text>
        <r>
          <rPr>
            <b/>
            <sz val="9"/>
            <color indexed="81"/>
            <rFont val="Tahoma"/>
            <family val="2"/>
            <charset val="238"/>
          </rPr>
          <t>230.000,00 + 70.000,00 = 300.000,00 kn
230.000,00 + 5×70.000,00 = 580.000,00kn
10% od 580.000,00 = 58.000,00 kn
300.000,00 - 58.000,00kn = 240.000,00 kn</t>
        </r>
      </text>
    </comment>
  </commentList>
</comments>
</file>

<file path=xl/sharedStrings.xml><?xml version="1.0" encoding="utf-8"?>
<sst xmlns="http://schemas.openxmlformats.org/spreadsheetml/2006/main" count="1050" uniqueCount="541">
  <si>
    <t>I. IZMJENE I DOPUNE PRORAČUNA - PROGRAMSKA KLASIFIKACIJA POSEBNI DIO</t>
  </si>
  <si>
    <t>ZA RAZDOBLJE: 1.1.2015.  DO  31.12.2015. GODINE</t>
  </si>
  <si>
    <t>BROJČANA OZNAKA I OPIS POZICIJE</t>
  </si>
  <si>
    <t>PLAN PRIJE REBALANSA</t>
  </si>
  <si>
    <t>POVEĆANJE</t>
  </si>
  <si>
    <t>SMANJENJE</t>
  </si>
  <si>
    <t>PLAN NAKON REBALANSA</t>
  </si>
  <si>
    <t>PLAN ZA 2016</t>
  </si>
  <si>
    <t>PROJEKCIJA 2017</t>
  </si>
  <si>
    <t>PROJEKCIJA 2018</t>
  </si>
  <si>
    <t>PROSJEK ZADNJE 4 GOD.</t>
  </si>
  <si>
    <t>IZVRŠENJE 2014</t>
  </si>
  <si>
    <t>IZVRŠENJE 2013</t>
  </si>
  <si>
    <t>IZVRŠENJE 2012</t>
  </si>
  <si>
    <t>IZVRŠENJE 2011</t>
  </si>
  <si>
    <t>P</t>
  </si>
  <si>
    <t/>
  </si>
  <si>
    <t>UKUPNO PRIHODI I PRIMICI</t>
  </si>
  <si>
    <t>611</t>
  </si>
  <si>
    <t xml:space="preserve">Porez i prirez na dohodak </t>
  </si>
  <si>
    <t xml:space="preserve"> Prihodi za raspoređivanje </t>
  </si>
  <si>
    <t xml:space="preserve"> Porez i prirez od nesamostalnog rada</t>
  </si>
  <si>
    <t xml:space="preserve"> Porez i prirez na dohodak od nesamostalnog rada do propisanih iznosa</t>
  </si>
  <si>
    <t xml:space="preserve"> Porez i prirez na dohodak od osiguranja života i dobrov.mir. </t>
  </si>
  <si>
    <t xml:space="preserve"> Porez i prirez na dohodak od nesamostalnog rada od obrta i s obrtom izjednačenih djelatnosti</t>
  </si>
  <si>
    <t xml:space="preserve"> Predujam por.i pr.na doh.od obrta,slob.zanim.paušalno </t>
  </si>
  <si>
    <t xml:space="preserve"> Porez i prirez na dohodak od nesamostalnog rada od povremeni samostalnih djelatnosti</t>
  </si>
  <si>
    <t xml:space="preserve"> Porez i prirez na dohodak od drugih samostalni djelatnosti</t>
  </si>
  <si>
    <t xml:space="preserve"> Porez i prirez na dohodak od imovine i imovinskih prava </t>
  </si>
  <si>
    <t xml:space="preserve"> Prihodi od iznajmljivanja stanova, soba i postelja</t>
  </si>
  <si>
    <t xml:space="preserve"> Predujam por.i prir.na doh.po odbitku od imov.prava </t>
  </si>
  <si>
    <t xml:space="preserve"> Porez i prirez na dohodak od  dividendi </t>
  </si>
  <si>
    <t xml:space="preserve"> Porez i prirez na doh. od čl.uprave </t>
  </si>
  <si>
    <t xml:space="preserve"> Porez i prirez na dohodak po godišnjoj prijavi</t>
  </si>
  <si>
    <t>1619-1</t>
  </si>
  <si>
    <t xml:space="preserve"> Povrat poreza i prireza na dohodak po godišnjoj prijavi</t>
  </si>
  <si>
    <t xml:space="preserve"> Povrat poreza na dohodak</t>
  </si>
  <si>
    <t xml:space="preserve"> Porez i prirez utvrđen u postupku nadzora </t>
  </si>
  <si>
    <t xml:space="preserve"> Preduj. Poreza i prireza po odbit. Na doh. od kamata</t>
  </si>
  <si>
    <t xml:space="preserve"> Predujam p/p od otuđenja nekretnina i imov.prava </t>
  </si>
  <si>
    <t xml:space="preserve"> Preduj.por.i prir.na dr.doh.po osn.nakn.za ispor.umjet.djelo </t>
  </si>
  <si>
    <t>613</t>
  </si>
  <si>
    <t xml:space="preserve">Porezi na imovinu </t>
  </si>
  <si>
    <t xml:space="preserve"> Porez na promet nekretnina </t>
  </si>
  <si>
    <t>614</t>
  </si>
  <si>
    <t xml:space="preserve">Porezi na robu i usluge </t>
  </si>
  <si>
    <t xml:space="preserve"> Porez na potrošnju </t>
  </si>
  <si>
    <t xml:space="preserve"> Porez na tvrtku </t>
  </si>
  <si>
    <t>616</t>
  </si>
  <si>
    <t xml:space="preserve">Ostali prihodi od poreza </t>
  </si>
  <si>
    <t xml:space="preserve"> Pred.poreza i prir.na doh.po osn.dobr.MIO </t>
  </si>
  <si>
    <t xml:space="preserve"> Pred. por. i prir. na doh. po osnovnoj djelatn. trg.putnika, agenata</t>
  </si>
  <si>
    <t xml:space="preserve"> Pred. por. i prir. na doh. po osn.primitka u naravi </t>
  </si>
  <si>
    <t xml:space="preserve"> Pred. por./prir.na doh.od nes.rada po sud.pres.u ovrš.postup </t>
  </si>
  <si>
    <t xml:space="preserve"> Prih.napl.dug.por.i pr.na doh.plać.po rj.reprog </t>
  </si>
  <si>
    <t>633</t>
  </si>
  <si>
    <t xml:space="preserve">Pomoći proračunu iz drugih proračuna </t>
  </si>
  <si>
    <t xml:space="preserve"> Tekuće pomoći iz državnog proračuna </t>
  </si>
  <si>
    <t>7960-11</t>
  </si>
  <si>
    <t xml:space="preserve"> Tekuće pomoći iz županijskog proračuna </t>
  </si>
  <si>
    <t xml:space="preserve"> </t>
  </si>
  <si>
    <t>7978-1</t>
  </si>
  <si>
    <t xml:space="preserve"> Kapitalne pomoći iz proračuna</t>
  </si>
  <si>
    <t>7960-2</t>
  </si>
  <si>
    <t xml:space="preserve"> Tekuće potpore iz državnog i županijskog proračuna za sufinanciranje vrtića</t>
  </si>
  <si>
    <t xml:space="preserve"> Kapitalne pomoći iz držav. proračuna </t>
  </si>
  <si>
    <t>7978-2</t>
  </si>
  <si>
    <t xml:space="preserve"> Kapitalne pomoći iz držav.prorač.-kanalizacija </t>
  </si>
  <si>
    <t>634</t>
  </si>
  <si>
    <t xml:space="preserve">Pomoći od izvanproračunskih korisnika </t>
  </si>
  <si>
    <t>7960-13</t>
  </si>
  <si>
    <t xml:space="preserve"> FZOEU - povećanje energetske učinkovitosti</t>
  </si>
  <si>
    <t>7960-14</t>
  </si>
  <si>
    <t xml:space="preserve"> FZOEU - korištenje obnovljivih izvora energije -grijanje </t>
  </si>
  <si>
    <t>7960-15</t>
  </si>
  <si>
    <t xml:space="preserve"> FZOEU - kante, kontejneri </t>
  </si>
  <si>
    <t>7960-9</t>
  </si>
  <si>
    <t xml:space="preserve"> FZOEU - kamion - dogradnja</t>
  </si>
  <si>
    <t>7960-16</t>
  </si>
  <si>
    <t xml:space="preserve"> FZOEU - Energetski pregled i certificiranje zgrada</t>
  </si>
  <si>
    <t>7960-17</t>
  </si>
  <si>
    <t xml:space="preserve"> FZOEU - Planski dokument energetske učinkovitosti</t>
  </si>
  <si>
    <t xml:space="preserve"> FZOEU - JAVNA RASVJETA</t>
  </si>
  <si>
    <t xml:space="preserve"> FZOEU - RECIKLAŽNO DVORIŠE</t>
  </si>
  <si>
    <t xml:space="preserve"> FZOEU - električni bicikli</t>
  </si>
  <si>
    <t>7960-18</t>
  </si>
  <si>
    <t xml:space="preserve">Strategija razvoja Općine </t>
  </si>
  <si>
    <t xml:space="preserve"> FZOEU - energetska obnova EKO Jankovci</t>
  </si>
  <si>
    <t xml:space="preserve"> FZOEU - energetska obnova MO Orolik</t>
  </si>
  <si>
    <t xml:space="preserve"> FZOEU - energetska obnova SLAK</t>
  </si>
  <si>
    <t xml:space="preserve"> FZOEU - energetska obnova MO Srijemske Laze</t>
  </si>
  <si>
    <t xml:space="preserve"> FZOEU - energetska obnova MO Novi Jankovci</t>
  </si>
  <si>
    <t xml:space="preserve"> FZOEU - energetska obnova Dom Srijemske Laze</t>
  </si>
  <si>
    <t xml:space="preserve"> FZOEU - energetska obnova svlačionica</t>
  </si>
  <si>
    <t xml:space="preserve"> FZOEU - obnovljivi izvori energije</t>
  </si>
  <si>
    <t>7978-19</t>
  </si>
  <si>
    <t xml:space="preserve"> FZOEU - primjena novih tehnologija proizvodnje bioplina</t>
  </si>
  <si>
    <t>7978-8</t>
  </si>
  <si>
    <t xml:space="preserve"> FZOEU - saniranje divljih odlagališta </t>
  </si>
  <si>
    <t xml:space="preserve"> Tekuće pomoći od HZZ-a (javni radovi) </t>
  </si>
  <si>
    <t xml:space="preserve"> Tekuće pomoći od HZZ-a (staž) </t>
  </si>
  <si>
    <t>641</t>
  </si>
  <si>
    <t xml:space="preserve">Prihodi od financijske imovine </t>
  </si>
  <si>
    <t xml:space="preserve"> Prihodi od kamata </t>
  </si>
  <si>
    <t>642</t>
  </si>
  <si>
    <t xml:space="preserve">Prihodi od nefinancijske imovine </t>
  </si>
  <si>
    <t xml:space="preserve"> Prihod od spom.rente-po četv.metru. </t>
  </si>
  <si>
    <t xml:space="preserve"> Prihod od spom.rente-na uk.prih. </t>
  </si>
  <si>
    <t xml:space="preserve"> Naknada za koncesije za zahvaćanje vode </t>
  </si>
  <si>
    <t xml:space="preserve"> Nak.za prom.namj.polj.zemlji.u građevinsko </t>
  </si>
  <si>
    <t xml:space="preserve"> Prihodi od zakupa poljoprivrednog zemljišta u vl.države za 2010.</t>
  </si>
  <si>
    <t xml:space="preserve"> Prihodi od zakupa 2012 poljoprivrednog zemljišta</t>
  </si>
  <si>
    <t xml:space="preserve"> Naknada za istraživanje mineralnih sirovina -nafta</t>
  </si>
  <si>
    <t xml:space="preserve"> Nakn.za pridob.kol.en.min.sir.plin </t>
  </si>
  <si>
    <t xml:space="preserve"> Nakn.za pridob.kol.en.min.sir.naft.kond. </t>
  </si>
  <si>
    <t xml:space="preserve"> Nak.za zadrž.nezakon.izgr.zgrade u prostoru </t>
  </si>
  <si>
    <t xml:space="preserve"> Naknade za uporabu javnih grad./opć.površina (terase i placarina)</t>
  </si>
  <si>
    <t xml:space="preserve"> Naknada za koncesije </t>
  </si>
  <si>
    <t xml:space="preserve"> Naknada za koncesiju T-COM</t>
  </si>
  <si>
    <t xml:space="preserve"> Naknada za eksploataciju mineralnih sirovina -nafta</t>
  </si>
  <si>
    <t xml:space="preserve"> Najamnine-Stanarine i naknade etažnih vlasnika </t>
  </si>
  <si>
    <t xml:space="preserve"> Naknada za korištenje mineralnih sirovina -nafta</t>
  </si>
  <si>
    <t xml:space="preserve"> Prihodi od zakupa poljoprivrednog zemljišta</t>
  </si>
  <si>
    <t xml:space="preserve"> Ostali općinski prihodi i usluge komunalne djelatnosti-groblja</t>
  </si>
  <si>
    <t xml:space="preserve"> Prihodi od nepokretni i pokretni stvari u vlasništvu općine</t>
  </si>
  <si>
    <t xml:space="preserve"> Prihod s osnova posebnog ugovora </t>
  </si>
  <si>
    <t>651</t>
  </si>
  <si>
    <t xml:space="preserve">Upravne i administrativne pristojbe </t>
  </si>
  <si>
    <t xml:space="preserve"> Prihod ostv. od prodaje drž. biljega </t>
  </si>
  <si>
    <t xml:space="preserve"> Ostale naknade utvrđene općinskim odlukama i grobna naknada</t>
  </si>
  <si>
    <t xml:space="preserve"> Jamčevina, natječajna dokum. </t>
  </si>
  <si>
    <t>652</t>
  </si>
  <si>
    <t xml:space="preserve">Prihodi po posebnim propisima </t>
  </si>
  <si>
    <t xml:space="preserve"> Šumski doprinos </t>
  </si>
  <si>
    <t xml:space="preserve"> Povrati u općinski proračun </t>
  </si>
  <si>
    <t xml:space="preserve"> Tekuće potpore od županije-za drva </t>
  </si>
  <si>
    <t>7960-5</t>
  </si>
  <si>
    <t xml:space="preserve"> Tekuće potpore od županije-posedne namjene-KUD S. Jankovci</t>
  </si>
  <si>
    <t xml:space="preserve"> Tekuće potpore od države za program POMOĆI U KUĆI</t>
  </si>
  <si>
    <t xml:space="preserve"> Tekuće donacije iz drž.prorač.za nac.manjine </t>
  </si>
  <si>
    <t>7960-1</t>
  </si>
  <si>
    <t xml:space="preserve"> Tekuće potpore iz državnog i županijskog proračuna-srednjoškolci</t>
  </si>
  <si>
    <t xml:space="preserve"> Vodni doprinos i ostali pr.za posebne namjene </t>
  </si>
  <si>
    <t>653</t>
  </si>
  <si>
    <t xml:space="preserve">Komunalni doprinosi i naknade </t>
  </si>
  <si>
    <t xml:space="preserve"> Komunalni doprinosi i druge naknade utvrđene posebnim zakonom</t>
  </si>
  <si>
    <t xml:space="preserve"> Prihod od komunalne naknade </t>
  </si>
  <si>
    <t xml:space="preserve"> Priključak na kanalizacijsku mrežu</t>
  </si>
  <si>
    <t>7900-3</t>
  </si>
  <si>
    <t xml:space="preserve"> Priključak na vodovodnu mrežu</t>
  </si>
  <si>
    <t xml:space="preserve"> Priključak na plinsku mrežu </t>
  </si>
  <si>
    <t>681</t>
  </si>
  <si>
    <t xml:space="preserve">Kazne i upravne mjere </t>
  </si>
  <si>
    <t xml:space="preserve"> Općinske novčane kazne - ovrha </t>
  </si>
  <si>
    <t>683</t>
  </si>
  <si>
    <t xml:space="preserve">Ostali prihodi </t>
  </si>
  <si>
    <t xml:space="preserve"> Prih.od napl.općinskih prih.plać.po nagodbi s dužnicima </t>
  </si>
  <si>
    <t>711</t>
  </si>
  <si>
    <t>Prihodi od prodaje materijalne imovine - prirodnih  bogatstava</t>
  </si>
  <si>
    <t xml:space="preserve"> Prihodi od prodaje poljoprivred.zemljišta vlasništvo države </t>
  </si>
  <si>
    <t xml:space="preserve"> Prihodi od prodaje nepokretnih i pokretnih stvari</t>
  </si>
  <si>
    <t>922</t>
  </si>
  <si>
    <t xml:space="preserve">Višak/manjak prihoda </t>
  </si>
  <si>
    <t xml:space="preserve"> Višak prihoda poslovanja </t>
  </si>
  <si>
    <t>R</t>
  </si>
  <si>
    <t>UKUPNO RASHODI I IZDACI</t>
  </si>
  <si>
    <t>R.1</t>
  </si>
  <si>
    <t>RAZDJEL 01 JEDINSTVENI UPRAVNI ODJEL</t>
  </si>
  <si>
    <t>R.1.1</t>
  </si>
  <si>
    <t xml:space="preserve">Program: Tekući programi </t>
  </si>
  <si>
    <t>311</t>
  </si>
  <si>
    <t xml:space="preserve">Plaće (Bruto) </t>
  </si>
  <si>
    <t xml:space="preserve"> Plaće </t>
  </si>
  <si>
    <t>312</t>
  </si>
  <si>
    <t xml:space="preserve">Ostali rashodi za zaposlene </t>
  </si>
  <si>
    <t xml:space="preserve"> Naknada za bolest,inval.i smrtni slučaj </t>
  </si>
  <si>
    <t xml:space="preserve"> Darovi- za djecu </t>
  </si>
  <si>
    <t xml:space="preserve"> Prigodne nagrade (regres, božićnica) </t>
  </si>
  <si>
    <t>313</t>
  </si>
  <si>
    <t xml:space="preserve">Doprinosi na plaće </t>
  </si>
  <si>
    <t xml:space="preserve"> Doprinosi za obvezno zdravstveno osiguranje </t>
  </si>
  <si>
    <t xml:space="preserve"> Doprinosi za obvezno zdravstv.osig.zaštite zdravlja na radu </t>
  </si>
  <si>
    <t xml:space="preserve"> Doprinosi za zapošljavanje </t>
  </si>
  <si>
    <t xml:space="preserve"> Doprinosi za zapošljavanje osoba s invaliditetom </t>
  </si>
  <si>
    <t>321</t>
  </si>
  <si>
    <t xml:space="preserve">Naknade troškova zaposlenima </t>
  </si>
  <si>
    <t xml:space="preserve"> Ostali rashodi za zaposlene </t>
  </si>
  <si>
    <t xml:space="preserve"> Dnevnice za službeni put u zemlji </t>
  </si>
  <si>
    <t xml:space="preserve"> Dnevnice za službeni put u inozemstvo </t>
  </si>
  <si>
    <t xml:space="preserve"> Naknade za smještaj na službenom putu u zemlji </t>
  </si>
  <si>
    <t xml:space="preserve"> Naknade za prijevoz na službenom putu u zemlji </t>
  </si>
  <si>
    <t xml:space="preserve"> Korištenje privatnog autom.za sl.svrhe </t>
  </si>
  <si>
    <t xml:space="preserve"> Naknada za prijevoz </t>
  </si>
  <si>
    <t>322</t>
  </si>
  <si>
    <t xml:space="preserve">Rashodi za materijal i energiju </t>
  </si>
  <si>
    <t xml:space="preserve"> Uredski materijal </t>
  </si>
  <si>
    <t xml:space="preserve"> Materijal i sredstva za čišćenje i održavanje </t>
  </si>
  <si>
    <t xml:space="preserve"> Električna energija </t>
  </si>
  <si>
    <t xml:space="preserve"> Plin </t>
  </si>
  <si>
    <t xml:space="preserve"> Motorni benzin i dizel gorivo </t>
  </si>
  <si>
    <t xml:space="preserve"> Materijal i dijelovi za tekuće i investicij. održavanje građ objekata</t>
  </si>
  <si>
    <t xml:space="preserve"> Sitni inventar </t>
  </si>
  <si>
    <t xml:space="preserve"> Usluge tekućeg održavanja uredske opreme</t>
  </si>
  <si>
    <t xml:space="preserve"> Zaštita na radu - oprema </t>
  </si>
  <si>
    <t>323</t>
  </si>
  <si>
    <t xml:space="preserve">Rashodi za usluge </t>
  </si>
  <si>
    <t xml:space="preserve"> Zdravstvene usluge - pregledi </t>
  </si>
  <si>
    <t xml:space="preserve"> Usluge telefona, telefaksa </t>
  </si>
  <si>
    <t xml:space="preserve"> Usluge interneta </t>
  </si>
  <si>
    <t xml:space="preserve"> Poštarina (pisma, tiskanice i sl.) </t>
  </si>
  <si>
    <t xml:space="preserve"> Usluge tekućeg i investicijskog održavanja građevinskih objekata</t>
  </si>
  <si>
    <t xml:space="preserve"> Usluge tekućeg i investicijskog održavanja prijevoznih sreds </t>
  </si>
  <si>
    <t xml:space="preserve"> Usluge čišćenja uredskih prostorija </t>
  </si>
  <si>
    <t xml:space="preserve"> Usluge objavljivanja oglasa i natječaja </t>
  </si>
  <si>
    <t xml:space="preserve"> Tisak- Vinkovački list, Večernji list i Službeni vjesnik</t>
  </si>
  <si>
    <t xml:space="preserve"> Opskrba vodom </t>
  </si>
  <si>
    <t xml:space="preserve"> Ugovori o djelu </t>
  </si>
  <si>
    <t xml:space="preserve"> Usluge odvjetnika i pravnog savjetovanja </t>
  </si>
  <si>
    <t xml:space="preserve"> Usluge ažuriranja računalnih baza </t>
  </si>
  <si>
    <t xml:space="preserve"> Usluge kopiranja i uvezivanja </t>
  </si>
  <si>
    <t xml:space="preserve"> Film i izrada fotografija </t>
  </si>
  <si>
    <t xml:space="preserve"> Program za evidencije grobne naknade i legalizacije objekata</t>
  </si>
  <si>
    <t xml:space="preserve"> Arhiva - aplikacija (pristup) </t>
  </si>
  <si>
    <t xml:space="preserve"> Usluga naplata prihoda </t>
  </si>
  <si>
    <t xml:space="preserve"> Usluge pri  registraciji prijevoznih sredstava </t>
  </si>
  <si>
    <t xml:space="preserve"> Najam službenog automobila-leasing</t>
  </si>
  <si>
    <t xml:space="preserve"> Komunalna naknada </t>
  </si>
  <si>
    <t xml:space="preserve"> Naknada za održavanje voda-slivne vode </t>
  </si>
  <si>
    <t>324</t>
  </si>
  <si>
    <t xml:space="preserve">Naknade troškova osobama izvan radnog odnosa </t>
  </si>
  <si>
    <t xml:space="preserve"> Plaće vježbenika - doprinos MIO </t>
  </si>
  <si>
    <t xml:space="preserve"> Doprinosi za obv. zdr..osig.zaštite zdravlja na radu -VJEŽBE </t>
  </si>
  <si>
    <t>329</t>
  </si>
  <si>
    <t xml:space="preserve">Ostali nespomenuti rashodi poslovanja </t>
  </si>
  <si>
    <t xml:space="preserve"> Premije osiguranja prijevoznih sredstava </t>
  </si>
  <si>
    <t xml:space="preserve"> Premija osiguranja </t>
  </si>
  <si>
    <t xml:space="preserve"> Reprezentacija </t>
  </si>
  <si>
    <t xml:space="preserve"> Reprezentacija - Mjesni odbori</t>
  </si>
  <si>
    <t xml:space="preserve"> Priznanja za Dane Općine </t>
  </si>
  <si>
    <t xml:space="preserve"> Izdaci za cvjetne aranžmane i vijence </t>
  </si>
  <si>
    <t xml:space="preserve"> Troškovi proslave Dana Općine </t>
  </si>
  <si>
    <t xml:space="preserve"> Troškovi po službenim protokolima </t>
  </si>
  <si>
    <t xml:space="preserve"> Tuzemne članarine </t>
  </si>
  <si>
    <t xml:space="preserve"> Ovjere, suglasnosti i dr. </t>
  </si>
  <si>
    <t xml:space="preserve"> Naknada za legaliziranje objekta </t>
  </si>
  <si>
    <t xml:space="preserve"> Naknada štete po sudskim presudama </t>
  </si>
  <si>
    <t>342</t>
  </si>
  <si>
    <t xml:space="preserve">Kamate za primljene kredite i zajmove </t>
  </si>
  <si>
    <t xml:space="preserve"> Trošak kamata i PDV za financijski leasing </t>
  </si>
  <si>
    <t>343</t>
  </si>
  <si>
    <t xml:space="preserve">Ostali financijski rashodi </t>
  </si>
  <si>
    <t xml:space="preserve"> Usluge banaka </t>
  </si>
  <si>
    <t xml:space="preserve"> Kamate na doprinose i poreze </t>
  </si>
  <si>
    <t>982</t>
  </si>
  <si>
    <t xml:space="preserve">Ostala rezerviranja (stalna pričuva i drugo) </t>
  </si>
  <si>
    <t xml:space="preserve"> Proračunska pričuva </t>
  </si>
  <si>
    <t xml:space="preserve"> Rezerviranja za izdatke iz proteklih godina</t>
  </si>
  <si>
    <t>R.1.2</t>
  </si>
  <si>
    <t xml:space="preserve">Program: Unapređenje aktivnosti </t>
  </si>
  <si>
    <t xml:space="preserve"> Usluge tiskanja lista -"Klasa" </t>
  </si>
  <si>
    <t xml:space="preserve"> Usluge tiskanja knjige </t>
  </si>
  <si>
    <t xml:space="preserve"> Promidžbeni materijal, TV i Novosti </t>
  </si>
  <si>
    <t xml:space="preserve"> Uređenje internet stranica </t>
  </si>
  <si>
    <t xml:space="preserve"> Izrada kataloga nefinancijske imovine</t>
  </si>
  <si>
    <t xml:space="preserve"> Planski dokument energetske učinkovitosti</t>
  </si>
  <si>
    <t xml:space="preserve"> Revizija i izrada planova protupožarne zaštite i zaštite i spašavanja</t>
  </si>
  <si>
    <t xml:space="preserve"> Usluge održavanja prozupožarne opreme </t>
  </si>
  <si>
    <t xml:space="preserve"> Izrada plana zaštite i spašavanja</t>
  </si>
  <si>
    <t xml:space="preserve"> Izrada dokumentacije - Strategije razvoja Općine Stari Jankovci 2016-2020</t>
  </si>
  <si>
    <t xml:space="preserve"> Izrada dokumentacije - Obnovljivi izvori energije</t>
  </si>
  <si>
    <t xml:space="preserve"> Izrada dokumentacije - Proizvodnja bioplina</t>
  </si>
  <si>
    <t xml:space="preserve"> Zaštita na radu - izrada plana </t>
  </si>
  <si>
    <t xml:space="preserve"> Provođenje programa i poslova civilne zaštite</t>
  </si>
  <si>
    <t xml:space="preserve"> Zaštita na radu-procjena radnih mjesta </t>
  </si>
  <si>
    <t>426</t>
  </si>
  <si>
    <t xml:space="preserve">Nematerijalna proizvedena imovina </t>
  </si>
  <si>
    <t xml:space="preserve"> Izmjene i dop.Prostornog plana Općine </t>
  </si>
  <si>
    <t xml:space="preserve"> Energetski pregled i certificiranje zgrada</t>
  </si>
  <si>
    <t>R.1.2.1</t>
  </si>
  <si>
    <t xml:space="preserve">Aktivnost: Usavršavanje i edukacija uposlenika </t>
  </si>
  <si>
    <t xml:space="preserve"> Stručno usavršavanje - seminari </t>
  </si>
  <si>
    <t xml:space="preserve"> Literatura (publikacije, časopisi, glasila, knjige i ostalo) </t>
  </si>
  <si>
    <t>R.1.2.2</t>
  </si>
  <si>
    <t xml:space="preserve">Aktivnost: Nabava objekata i opreme </t>
  </si>
  <si>
    <t xml:space="preserve"> Provođenje programa i poslova zaštite i spašavanja </t>
  </si>
  <si>
    <t>422</t>
  </si>
  <si>
    <t xml:space="preserve">Postrojenja i oprema </t>
  </si>
  <si>
    <t xml:space="preserve"> Računala i računalna oprema </t>
  </si>
  <si>
    <t xml:space="preserve"> Ostala uredska oprema </t>
  </si>
  <si>
    <t xml:space="preserve"> Oprema za grijanje, ventilaciju i hlađenje </t>
  </si>
  <si>
    <t xml:space="preserve"> Vježba operativnih snaga</t>
  </si>
  <si>
    <t xml:space="preserve"> Oprema za protupožarnu zaštitu </t>
  </si>
  <si>
    <t>Prijevozna sredstva</t>
  </si>
  <si>
    <t xml:space="preserve"> Otkup službenog automobila od leasing kuće</t>
  </si>
  <si>
    <t>R.1.3</t>
  </si>
  <si>
    <t xml:space="preserve">Program: Građevinski objekti </t>
  </si>
  <si>
    <t xml:space="preserve"> Naknada za zemljište po ugovoru-pravo građenja (lovački domovi)</t>
  </si>
  <si>
    <t xml:space="preserve"> Usluge nadzora u građevinarstvu </t>
  </si>
  <si>
    <t xml:space="preserve"> Tehničke analize-usluge </t>
  </si>
  <si>
    <t>421</t>
  </si>
  <si>
    <t xml:space="preserve">Građevinski objekti </t>
  </si>
  <si>
    <t xml:space="preserve"> Kapitalna ulaganja u Općini </t>
  </si>
  <si>
    <t xml:space="preserve"> Rekonstrukcija javne rasvjeta</t>
  </si>
  <si>
    <t xml:space="preserve"> Dom kulture Novi Jankovci</t>
  </si>
  <si>
    <t xml:space="preserve"> Energetska obnova zgrade - DOM Orolik</t>
  </si>
  <si>
    <t xml:space="preserve"> Energetska obnova zgrade - MO Orolik</t>
  </si>
  <si>
    <t xml:space="preserve"> Energetska obnova zgrade - Eko Jankovci d.o.o.</t>
  </si>
  <si>
    <t xml:space="preserve"> Vatrogasni dom Slakovci</t>
  </si>
  <si>
    <t xml:space="preserve"> Zid na NK Meteor Slakovci</t>
  </si>
  <si>
    <t xml:space="preserve"> FZOEU - energetska obnova svlačionica ( 4 )</t>
  </si>
  <si>
    <t xml:space="preserve"> Proširenje zgrade DV "Krijesnica"</t>
  </si>
  <si>
    <t xml:space="preserve"> Dom za stare i nemoćne - "Učiteljski stanovi"</t>
  </si>
  <si>
    <t xml:space="preserve"> Ograđivanje i uređenje grobalja u Oroliku</t>
  </si>
  <si>
    <t xml:space="preserve"> Vatrogasno spremište u Slakovcima</t>
  </si>
  <si>
    <t xml:space="preserve"> Spomen dom Srijemske Laze</t>
  </si>
  <si>
    <t xml:space="preserve"> Gatina Stari Jankovci</t>
  </si>
  <si>
    <t xml:space="preserve"> Uređenje centra naselja Slakovci - opločnjaci oko spomenika</t>
  </si>
  <si>
    <t xml:space="preserve"> Dodatna ulaganja na građevinskim objektima</t>
  </si>
  <si>
    <t>R.2</t>
  </si>
  <si>
    <t>RAZDJEL 02 PREDSTAVNIČKA I IZVRŠNA TIJELA</t>
  </si>
  <si>
    <t>R.2.1</t>
  </si>
  <si>
    <t xml:space="preserve">Aktivnost: Financiranje predstavničkih i izvršnih tijela </t>
  </si>
  <si>
    <t xml:space="preserve"> Naknade troškova sl.puta čl.predstav.i izvršnih tijela </t>
  </si>
  <si>
    <t xml:space="preserve"> Naknade članovima predstavničkih i izvršnih tijela </t>
  </si>
  <si>
    <t xml:space="preserve"> Naknade članovima povjerenstava </t>
  </si>
  <si>
    <t xml:space="preserve"> Naknade predsjednicima mjesnih odbora </t>
  </si>
  <si>
    <t>R.2.2</t>
  </si>
  <si>
    <t xml:space="preserve">Aktivnost: Financiranje izbora </t>
  </si>
  <si>
    <t xml:space="preserve"> Troškovi izbora-gl.listići,objava u tisku </t>
  </si>
  <si>
    <t xml:space="preserve"> Troškovi predizborne promidžbe - loklani izbori</t>
  </si>
  <si>
    <t xml:space="preserve"> Naknade članovima izbornog povjerenstva biračkih odbora</t>
  </si>
  <si>
    <t>R.3</t>
  </si>
  <si>
    <t>RAZDJEL 03 DRUŠTVENE DJELATNOSTI</t>
  </si>
  <si>
    <t>R.3.1</t>
  </si>
  <si>
    <t xml:space="preserve">Program: Školstvo </t>
  </si>
  <si>
    <t>381</t>
  </si>
  <si>
    <t xml:space="preserve">Tekuće donacije </t>
  </si>
  <si>
    <t xml:space="preserve"> Potpore knjižnicama i čitaonicama </t>
  </si>
  <si>
    <t>R.3.1.2</t>
  </si>
  <si>
    <t xml:space="preserve">Program: Briga o djeci osnovno-školskog uzrasta </t>
  </si>
  <si>
    <t>372</t>
  </si>
  <si>
    <t>Ostale naknade građanima i kućanstvima iz proračun a</t>
  </si>
  <si>
    <t xml:space="preserve"> Tekuće donacije - prvi razred O.Š. </t>
  </si>
  <si>
    <t xml:space="preserve"> Tekuće donacije - radne bilježnice i bilježnice 1.-8. razreda </t>
  </si>
  <si>
    <t xml:space="preserve"> Tekuće donacije Osnovnim školama </t>
  </si>
  <si>
    <t>R.3.1.3</t>
  </si>
  <si>
    <t xml:space="preserve">Program: Briga o djeci srednje-školskog uzrasta </t>
  </si>
  <si>
    <t xml:space="preserve"> Sufinanciranje prijevoza za učenike </t>
  </si>
  <si>
    <t>R.3.1.4</t>
  </si>
  <si>
    <t xml:space="preserve">Program: Potpore dodiplomskom i postdiplomskom studiju </t>
  </si>
  <si>
    <t xml:space="preserve"> Tekuće donacije - studenti </t>
  </si>
  <si>
    <t>R.3.2</t>
  </si>
  <si>
    <t xml:space="preserve">Program: Šport </t>
  </si>
  <si>
    <t xml:space="preserve"> Tekuće donacije sportskim društvima Srijemske Laze</t>
  </si>
  <si>
    <t xml:space="preserve"> Tekuće potpore sportskim društvima u Slakovcima </t>
  </si>
  <si>
    <t xml:space="preserve"> Tekuće donacije sportskim društvima St. Jankovci </t>
  </si>
  <si>
    <t xml:space="preserve"> Tekuće donacije sportskim društvima Orolik </t>
  </si>
  <si>
    <t xml:space="preserve"> Tekuće donacije sportskim društvima Novi Jankovci </t>
  </si>
  <si>
    <t>382</t>
  </si>
  <si>
    <t xml:space="preserve">Kapitalne donacije </t>
  </si>
  <si>
    <t xml:space="preserve"> Kapitalne donacije sportskim društvima </t>
  </si>
  <si>
    <t xml:space="preserve"> Sanitarni čvor NK VIDOR Matijević</t>
  </si>
  <si>
    <t xml:space="preserve"> Sjedalice NK HAŠK Sokol </t>
  </si>
  <si>
    <t xml:space="preserve"> Dvorana za sastanke HNK Croatia</t>
  </si>
  <si>
    <t xml:space="preserve"> Montažna tribina NK Vidor Matijević</t>
  </si>
  <si>
    <t xml:space="preserve"> Montažna tribina NK Meteor Slakovci</t>
  </si>
  <si>
    <t xml:space="preserve"> Sjedalice HNK Croatia</t>
  </si>
  <si>
    <t>R.3.3</t>
  </si>
  <si>
    <t xml:space="preserve">Program: Kultura </t>
  </si>
  <si>
    <t xml:space="preserve"> Smotra folklora nacionalnih manjina </t>
  </si>
  <si>
    <t xml:space="preserve"> VSŽ-prijenos sred. - KUD Jankovci</t>
  </si>
  <si>
    <t xml:space="preserve"> Financ.kapit.projek.iz drž. Proračuna - "Mađarska kuća"</t>
  </si>
  <si>
    <t xml:space="preserve"> Manifestacija Pokladni svatovi Slakovci </t>
  </si>
  <si>
    <t xml:space="preserve">Kapitalne pomoći </t>
  </si>
  <si>
    <t xml:space="preserve"> Opremanje domova - stolice i klupe</t>
  </si>
  <si>
    <t xml:space="preserve"> Spomenici (povijesni, kulturni i slično) </t>
  </si>
  <si>
    <t>R.3.4</t>
  </si>
  <si>
    <t xml:space="preserve">Program: Vjerske organizacije </t>
  </si>
  <si>
    <t xml:space="preserve"> Tekuće potpore vjerskim zajednicama-crkvama </t>
  </si>
  <si>
    <t>R.3.5</t>
  </si>
  <si>
    <t xml:space="preserve">Program: Udruge građana </t>
  </si>
  <si>
    <t xml:space="preserve"> Tekuće potpore-MOTO susreti </t>
  </si>
  <si>
    <t xml:space="preserve"> Tekuće potpore udrugama građana  (povjerenstvo)</t>
  </si>
  <si>
    <t xml:space="preserve"> Tekuće potpore udrugama građana (nepredv. i nedom.)</t>
  </si>
  <si>
    <t xml:space="preserve"> Tekuće donacije -Crveni križ </t>
  </si>
  <si>
    <t xml:space="preserve"> Božićni darovi djeci HRVI-a </t>
  </si>
  <si>
    <t xml:space="preserve"> Županijsko natjecanje orača</t>
  </si>
  <si>
    <t xml:space="preserve"> Potpora umirovljenicima </t>
  </si>
  <si>
    <t xml:space="preserve"> IXX. Braniteljske igre</t>
  </si>
  <si>
    <t xml:space="preserve"> XIV. Svjetski kongres Rusina</t>
  </si>
  <si>
    <t xml:space="preserve"> Tekuće potpore udrugama-PROJEKTI </t>
  </si>
  <si>
    <t>R.3.6</t>
  </si>
  <si>
    <t xml:space="preserve">Program: Političke stranke </t>
  </si>
  <si>
    <t xml:space="preserve"> Tekuće donacije političkim strankama </t>
  </si>
  <si>
    <t>R.3.7</t>
  </si>
  <si>
    <t>Program: Vijeća nacionalnih manjina</t>
  </si>
  <si>
    <t xml:space="preserve"> Tekuće donacije vijećima nacionalnih manjina </t>
  </si>
  <si>
    <t>R.3.9</t>
  </si>
  <si>
    <t xml:space="preserve">Program: Financiranje DVD </t>
  </si>
  <si>
    <t xml:space="preserve"> Tekuće donacije - DVD </t>
  </si>
  <si>
    <t>R.4</t>
  </si>
  <si>
    <t>RAZDJEL 04 KOMUNALNA DJELATNOST</t>
  </si>
  <si>
    <t>R.4.1</t>
  </si>
  <si>
    <t xml:space="preserve">Program: Izgradanja i održavanje javnih površina </t>
  </si>
  <si>
    <t xml:space="preserve"> Javni radovi - plaća </t>
  </si>
  <si>
    <t xml:space="preserve"> Doprinos za zdrav.-Javni radovi </t>
  </si>
  <si>
    <t xml:space="preserve"> Doprinos za zapoš.-Javni radovi </t>
  </si>
  <si>
    <t xml:space="preserve"> Električna energija-javna rasvjeta </t>
  </si>
  <si>
    <t xml:space="preserve"> Održavanje javne rasvjete </t>
  </si>
  <si>
    <t xml:space="preserve"> Zimsko održavanje cesta </t>
  </si>
  <si>
    <t xml:space="preserve"> Naknada zbog nezapošljavanja osoba s invaliditetom </t>
  </si>
  <si>
    <t>R.4.1.1</t>
  </si>
  <si>
    <t xml:space="preserve">Program: Izgradnja i održavanje cesta i nogostupa </t>
  </si>
  <si>
    <t xml:space="preserve"> Ceste </t>
  </si>
  <si>
    <t xml:space="preserve"> Braće Radić/Nikole Tesle Stari JAnkovci</t>
  </si>
  <si>
    <t xml:space="preserve"> Prilazna cesta prema groblju u Srijemskim Lazama</t>
  </si>
  <si>
    <t xml:space="preserve"> Josipa Kozarca, Novi Jankovci</t>
  </si>
  <si>
    <t xml:space="preserve"> Šandora Petefi, Stari Jankovci</t>
  </si>
  <si>
    <t xml:space="preserve"> Izgradnja staza </t>
  </si>
  <si>
    <t>R.4.1.1.1</t>
  </si>
  <si>
    <t xml:space="preserve">Aktivnost: Održavanje otresnica </t>
  </si>
  <si>
    <t xml:space="preserve"> Izgradnja otresnica, deponiranje kamena </t>
  </si>
  <si>
    <t xml:space="preserve"> Prometna i turistička signalizacija </t>
  </si>
  <si>
    <t>R.4.2</t>
  </si>
  <si>
    <t xml:space="preserve">Program: Upravljanje otpadnim vodama </t>
  </si>
  <si>
    <r>
      <t xml:space="preserve"> Plinovod, vodovod, </t>
    </r>
    <r>
      <rPr>
        <b/>
        <sz val="10"/>
        <color indexed="10"/>
        <rFont val="Arial"/>
        <family val="2"/>
        <charset val="238"/>
      </rPr>
      <t xml:space="preserve">kanalizacija </t>
    </r>
  </si>
  <si>
    <t xml:space="preserve"> Nastavak izgradnje kanalizacijske mreže II. faza</t>
  </si>
  <si>
    <t xml:space="preserve"> Nastavak izgradnje i rekonstrukcija vod. mreže aglomeracije N. Jankovci</t>
  </si>
  <si>
    <t xml:space="preserve"> Učešće u izgradnji kanal. mreže-povrat sredstava </t>
  </si>
  <si>
    <t>R.4.4</t>
  </si>
  <si>
    <t xml:space="preserve">Program: Komunalno ekološke usluge </t>
  </si>
  <si>
    <t xml:space="preserve"> Dezinsekcija </t>
  </si>
  <si>
    <t xml:space="preserve"> Deratizacija </t>
  </si>
  <si>
    <t xml:space="preserve"> Saniranje deponija i odvoz smeća </t>
  </si>
  <si>
    <t xml:space="preserve"> Uređenje reciklažnog dvorišta "Strmečica" Novi Jankovci</t>
  </si>
  <si>
    <t xml:space="preserve"> Kanali i luke </t>
  </si>
  <si>
    <t xml:space="preserve"> Energetski i komunikacijski vodovi </t>
  </si>
  <si>
    <t>R.4.5</t>
  </si>
  <si>
    <t xml:space="preserve">Program: Tekući programi i projekti </t>
  </si>
  <si>
    <t xml:space="preserve"> Uređenje javnih površina,košnja trave </t>
  </si>
  <si>
    <t xml:space="preserve"> Veterinarske usluge </t>
  </si>
  <si>
    <t xml:space="preserve"> Geodetsko - katastarske usluge </t>
  </si>
  <si>
    <t xml:space="preserve"> Izrada razvojne strategije Općine</t>
  </si>
  <si>
    <t xml:space="preserve"> Hrast-agencija za razvoj VSŽ </t>
  </si>
  <si>
    <t xml:space="preserve"> Sufinanciranje LAG Srijem</t>
  </si>
  <si>
    <t xml:space="preserve"> TINTL-Ured za međunarodnu suradnju</t>
  </si>
  <si>
    <t xml:space="preserve"> Sufinanciranje razminiranja polj. Zemljišta</t>
  </si>
  <si>
    <t xml:space="preserve"> Naknada za vodni doprinos </t>
  </si>
  <si>
    <t xml:space="preserve"> Melioracija odvodnje </t>
  </si>
  <si>
    <t xml:space="preserve"> Investicijsko održavanje kanalske mreže </t>
  </si>
  <si>
    <t xml:space="preserve"> Usluge radnih strojeva, razni </t>
  </si>
  <si>
    <t xml:space="preserve"> Sadnice, ukrasno bilje... </t>
  </si>
  <si>
    <t xml:space="preserve"> Prijevozne usluge-komunalne </t>
  </si>
  <si>
    <t xml:space="preserve"> Tehnički pregledi i registracija </t>
  </si>
  <si>
    <t xml:space="preserve"> Donacije zdravstvenim ustanovama</t>
  </si>
  <si>
    <t>386</t>
  </si>
  <si>
    <t xml:space="preserve"> Sufinanciranje županijskog centra za gospodarenjem otpadom </t>
  </si>
  <si>
    <t>411</t>
  </si>
  <si>
    <t xml:space="preserve">Materijalna imovina - prirodna bogatstva </t>
  </si>
  <si>
    <t xml:space="preserve"> Građevinsko zemljište </t>
  </si>
  <si>
    <t xml:space="preserve"> Komunalna oprema: kante za groblja</t>
  </si>
  <si>
    <t xml:space="preserve"> Ostali instrumenti, uređaji i strojevi </t>
  </si>
  <si>
    <t xml:space="preserve"> Nabava strojeva i opreme </t>
  </si>
  <si>
    <t>423</t>
  </si>
  <si>
    <t xml:space="preserve">Prijevozna sredstva </t>
  </si>
  <si>
    <t xml:space="preserve"> Kamion - dogradnja vage</t>
  </si>
  <si>
    <t xml:space="preserve"> Bicikli - električni × 6 kom.</t>
  </si>
  <si>
    <t xml:space="preserve"> Izrada projektne dokumentacije </t>
  </si>
  <si>
    <t xml:space="preserve"> Energetska obnova zgrada MO</t>
  </si>
  <si>
    <t xml:space="preserve"> Proširenje DV Krijesnica</t>
  </si>
  <si>
    <t>Izdaci za otplatu glavnice primljenih kredita i zajmova</t>
  </si>
  <si>
    <t xml:space="preserve"> Otplata glavnice-financijski leasing-HYUNDAI</t>
  </si>
  <si>
    <t>R.4.6</t>
  </si>
  <si>
    <t xml:space="preserve">Program: Subvencije i potpore </t>
  </si>
  <si>
    <t>352</t>
  </si>
  <si>
    <t>Subvencije trgovačkim društvima, poljoprivrednicim a i obrtnicima izvan javnog sektora</t>
  </si>
  <si>
    <t xml:space="preserve"> Subvencije obrtnicima i poljoprivrednicima </t>
  </si>
  <si>
    <t xml:space="preserve"> Sufinanciranje razvoja poljoprivrede</t>
  </si>
  <si>
    <t xml:space="preserve"> Poljoprivredno zemljište-analiza tla </t>
  </si>
  <si>
    <t xml:space="preserve"> Edukacija poljoprivrednika i gospodarstvenika </t>
  </si>
  <si>
    <t xml:space="preserve"> Subvencije građanima-oslobađanje kom.doprinosa </t>
  </si>
  <si>
    <t xml:space="preserve"> Sufinanciranje programa korištenja obnovljivih izvora energ </t>
  </si>
  <si>
    <t xml:space="preserve"> Sufinanciranje programa povećanje energetske učinkovitosti (prozori i fasade)</t>
  </si>
  <si>
    <r>
      <t>Program: EKO JANKOV</t>
    </r>
    <r>
      <rPr>
        <sz val="10"/>
        <color indexed="8"/>
        <rFont val="Arial"/>
        <family val="2"/>
        <charset val="238"/>
      </rPr>
      <t>CI</t>
    </r>
  </si>
  <si>
    <t xml:space="preserve"> EKO JANKOVCI</t>
  </si>
  <si>
    <t>R.5</t>
  </si>
  <si>
    <t>RAZDJEL 05 SOCIJALNA SKRB</t>
  </si>
  <si>
    <t>R.5.1</t>
  </si>
  <si>
    <t xml:space="preserve">Aktivnost: Pomoć potrebitim socijalnim grupama </t>
  </si>
  <si>
    <t xml:space="preserve"> Tekuće potpore novorođenoj djeci </t>
  </si>
  <si>
    <t xml:space="preserve"> Pomoć obiteljima i kućanstvima-Jednokratna pomoć </t>
  </si>
  <si>
    <t xml:space="preserve"> Pomoć obiteljima i kućanstvima-troškovi stanovanja </t>
  </si>
  <si>
    <t xml:space="preserve"> Pomoć invalidima i hendikepiranim osobama </t>
  </si>
  <si>
    <t xml:space="preserve"> Pomoći građanima i kućanstvima - OGRIJEV</t>
  </si>
  <si>
    <t>R.5.2</t>
  </si>
  <si>
    <t xml:space="preserve">Program: Pomoć za otklanjanje šteta od elem. nepogoda </t>
  </si>
  <si>
    <t>383</t>
  </si>
  <si>
    <t xml:space="preserve">Kazne, penali i naknade štete </t>
  </si>
  <si>
    <t xml:space="preserve"> Sanacija šteta-elementarna nepogoda </t>
  </si>
  <si>
    <t xml:space="preserve"> Naknade za štete uzrokovane prirodnim katastrofama </t>
  </si>
  <si>
    <t xml:space="preserve"> Štete uzrokov.pirod.nepogodama-naknada iz drž.prorač. </t>
  </si>
  <si>
    <t>R.7</t>
  </si>
  <si>
    <t>RAZDJEL 07 PROGRAM POMOĆI OSOBAMA TREĆE ŽIVOTNE DOBI</t>
  </si>
  <si>
    <t>R.7.1</t>
  </si>
  <si>
    <t xml:space="preserve">Udruga Zlatna dob </t>
  </si>
  <si>
    <t xml:space="preserve"> Tekuće donacije udruzi "Zlatna dob" </t>
  </si>
  <si>
    <t>R.8</t>
  </si>
  <si>
    <t>RAZDJEL 08 KOMUNALNI POGON</t>
  </si>
  <si>
    <t>R.8.1</t>
  </si>
  <si>
    <t xml:space="preserve"> Komunalne usluge - EKO JANKOVCI</t>
  </si>
  <si>
    <t>R.9</t>
  </si>
  <si>
    <t>RAZDJEL 09 PROGRAM BRIGE O DJECI - DJEČJI VRTIĆ</t>
  </si>
  <si>
    <t>R.9.1</t>
  </si>
  <si>
    <t xml:space="preserve">Aktivnost: Materijalni i financijski rashod </t>
  </si>
  <si>
    <t xml:space="preserve"> Plaće (vrtić) </t>
  </si>
  <si>
    <t xml:space="preserve"> Darovi djeci radnika(do 15 god.starosti) </t>
  </si>
  <si>
    <t xml:space="preserve"> Darovi radnicima(božićnica,regres i sl.) </t>
  </si>
  <si>
    <t xml:space="preserve"> Dnevnice za sl.put u zemlji </t>
  </si>
  <si>
    <t xml:space="preserve"> Naknade za prijevoz na sl.putu u zemlji </t>
  </si>
  <si>
    <t xml:space="preserve"> Naknade za prijevoz na posao i s posla </t>
  </si>
  <si>
    <t xml:space="preserve"> Seminari,savjetovanja i simpoziji </t>
  </si>
  <si>
    <t xml:space="preserve"> Namirnice</t>
  </si>
  <si>
    <t xml:space="preserve"> Troškovi izleta,posjeta i sl. </t>
  </si>
  <si>
    <t>367</t>
  </si>
  <si>
    <t>Prijenosi proračunskim korisnicima iz nadležnog proračuna za financ.redovne djelatnosti</t>
  </si>
  <si>
    <t xml:space="preserve"> Tekuće donacije-Dječji vrtić"Krijesnica" </t>
  </si>
  <si>
    <t>R.9.2</t>
  </si>
  <si>
    <t xml:space="preserve">Kapitalni projekt: Nabava opreme za dječji vrtić </t>
  </si>
  <si>
    <t xml:space="preserve"> Oprema i namještaj </t>
  </si>
  <si>
    <t>R.9.3</t>
  </si>
  <si>
    <t xml:space="preserve">Tekući projekt: Predškola za djecu predškolskog uzrasta </t>
  </si>
  <si>
    <t xml:space="preserve"> Seminari,savjetovanja i simpoziji(predškola) </t>
  </si>
  <si>
    <t xml:space="preserve"> Literatura (predškola) </t>
  </si>
  <si>
    <t xml:space="preserve"> Potrošni materijal (predškola) </t>
  </si>
  <si>
    <t xml:space="preserve"> Didaktička sredstva (predškola) </t>
  </si>
  <si>
    <t>R.9.4</t>
  </si>
  <si>
    <t xml:space="preserve">Tekući projekt: Rad s djecom s poteškoćama u razvoju </t>
  </si>
  <si>
    <t xml:space="preserve"> Seminari,savjetovanja i simpoziji(djeca spoteškoćama) </t>
  </si>
  <si>
    <t xml:space="preserve"> Literatura (djeca s poteškoćama ) </t>
  </si>
  <si>
    <t xml:space="preserve"> Potrošni materijal (djeca s poteškoćama u razvoju) </t>
  </si>
  <si>
    <t xml:space="preserve"> Didaktička sredstva(djeca s poteškoćama u razvoju) 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</si>
</sst>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38"/>
      <scheme val="minor"/>
    </font>
    <font>
      <b/>
      <i/>
      <sz val="14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9"/>
      <color indexed="81"/>
      <name val="Tahoma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EF4EC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 applyAlignment="1">
      <alignment vertical="top"/>
    </xf>
    <xf numFmtId="10" fontId="0" fillId="0" borderId="0" xfId="0" applyNumberForma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4" fontId="0" fillId="0" borderId="0" xfId="0" applyNumberFormat="1" applyAlignment="1">
      <alignment vertical="top"/>
    </xf>
    <xf numFmtId="0" fontId="0" fillId="0" borderId="0" xfId="0" applyAlignment="1">
      <alignment vertical="top"/>
    </xf>
    <xf numFmtId="0" fontId="0" fillId="2" borderId="2" xfId="0" applyFill="1" applyBorder="1" applyAlignment="1">
      <alignment horizontal="center" vertical="center" wrapText="1"/>
    </xf>
    <xf numFmtId="10" fontId="0" fillId="0" borderId="0" xfId="0" applyNumberFormat="1" applyAlignment="1">
      <alignment vertical="top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0" fillId="0" borderId="0" xfId="0" applyFill="1" applyAlignment="1">
      <alignment vertical="top"/>
    </xf>
    <xf numFmtId="0" fontId="4" fillId="3" borderId="0" xfId="0" applyFont="1" applyFill="1" applyAlignment="1">
      <alignment horizontal="center" vertical="top"/>
    </xf>
    <xf numFmtId="0" fontId="4" fillId="3" borderId="0" xfId="0" applyFont="1" applyFill="1" applyAlignment="1">
      <alignment vertical="top"/>
    </xf>
    <xf numFmtId="4" fontId="5" fillId="3" borderId="0" xfId="0" applyNumberFormat="1" applyFont="1" applyFill="1" applyAlignment="1">
      <alignment vertical="top"/>
    </xf>
    <xf numFmtId="10" fontId="6" fillId="0" borderId="0" xfId="0" applyNumberFormat="1" applyFont="1" applyAlignment="1">
      <alignment vertical="top"/>
    </xf>
    <xf numFmtId="4" fontId="5" fillId="0" borderId="0" xfId="0" applyNumberFormat="1" applyFont="1" applyFill="1" applyAlignment="1">
      <alignment vertical="top"/>
    </xf>
    <xf numFmtId="4" fontId="6" fillId="0" borderId="0" xfId="0" applyNumberFormat="1" applyFont="1" applyAlignment="1">
      <alignment vertical="top"/>
    </xf>
    <xf numFmtId="4" fontId="4" fillId="4" borderId="0" xfId="0" applyNumberFormat="1" applyFont="1" applyFill="1" applyAlignment="1">
      <alignment vertical="top"/>
    </xf>
    <xf numFmtId="0" fontId="6" fillId="0" borderId="0" xfId="0" applyFont="1" applyAlignment="1">
      <alignment vertical="top"/>
    </xf>
    <xf numFmtId="0" fontId="0" fillId="5" borderId="0" xfId="0" applyFill="1" applyAlignment="1">
      <alignment horizontal="center" vertical="top"/>
    </xf>
    <xf numFmtId="0" fontId="0" fillId="5" borderId="0" xfId="0" applyFill="1" applyAlignment="1">
      <alignment vertical="top"/>
    </xf>
    <xf numFmtId="4" fontId="7" fillId="5" borderId="0" xfId="0" applyNumberFormat="1" applyFont="1" applyFill="1" applyAlignment="1">
      <alignment vertical="top"/>
    </xf>
    <xf numFmtId="4" fontId="7" fillId="0" borderId="0" xfId="0" applyNumberFormat="1" applyFont="1" applyFill="1" applyAlignment="1">
      <alignment vertical="top"/>
    </xf>
    <xf numFmtId="1" fontId="7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1" fontId="2" fillId="0" borderId="0" xfId="0" applyNumberFormat="1" applyFont="1" applyAlignment="1">
      <alignment vertical="top"/>
    </xf>
    <xf numFmtId="1" fontId="7" fillId="0" borderId="0" xfId="0" applyNumberFormat="1" applyFont="1" applyFill="1" applyAlignment="1">
      <alignment vertical="top"/>
    </xf>
    <xf numFmtId="4" fontId="2" fillId="0" borderId="0" xfId="0" applyNumberFormat="1" applyFont="1" applyFill="1" applyAlignment="1">
      <alignment vertical="top"/>
    </xf>
    <xf numFmtId="0" fontId="8" fillId="0" borderId="0" xfId="0" applyFont="1" applyAlignment="1">
      <alignment vertical="top"/>
    </xf>
    <xf numFmtId="4" fontId="8" fillId="0" borderId="0" xfId="0" applyNumberFormat="1" applyFont="1" applyFill="1" applyAlignment="1">
      <alignment vertical="top"/>
    </xf>
    <xf numFmtId="0" fontId="9" fillId="0" borderId="0" xfId="0" applyFont="1" applyAlignment="1">
      <alignment horizontal="center" vertical="top"/>
    </xf>
    <xf numFmtId="1" fontId="9" fillId="0" borderId="0" xfId="0" applyNumberFormat="1" applyFont="1" applyAlignment="1">
      <alignment vertical="top"/>
    </xf>
    <xf numFmtId="4" fontId="9" fillId="0" borderId="0" xfId="0" applyNumberFormat="1" applyFont="1" applyFill="1" applyAlignment="1">
      <alignment vertical="top"/>
    </xf>
    <xf numFmtId="0" fontId="9" fillId="0" borderId="0" xfId="0" applyFont="1" applyAlignment="1">
      <alignment vertical="top"/>
    </xf>
    <xf numFmtId="1" fontId="0" fillId="0" borderId="0" xfId="0" applyNumberFormat="1" applyAlignment="1">
      <alignment vertical="top"/>
    </xf>
    <xf numFmtId="4" fontId="7" fillId="0" borderId="0" xfId="0" applyNumberFormat="1" applyFont="1" applyAlignment="1">
      <alignment vertical="top"/>
    </xf>
    <xf numFmtId="0" fontId="3" fillId="4" borderId="0" xfId="0" applyFont="1" applyFill="1" applyAlignment="1">
      <alignment horizontal="center" vertical="top"/>
    </xf>
    <xf numFmtId="0" fontId="3" fillId="4" borderId="0" xfId="0" applyFont="1" applyFill="1" applyAlignment="1">
      <alignment vertical="top"/>
    </xf>
    <xf numFmtId="4" fontId="3" fillId="4" borderId="0" xfId="0" applyNumberFormat="1" applyFont="1" applyFill="1" applyAlignment="1">
      <alignment vertical="top"/>
    </xf>
    <xf numFmtId="4" fontId="3" fillId="0" borderId="0" xfId="0" applyNumberFormat="1" applyFont="1" applyFill="1" applyAlignment="1">
      <alignment vertical="top"/>
    </xf>
    <xf numFmtId="0" fontId="3" fillId="0" borderId="0" xfId="0" applyFont="1" applyAlignment="1">
      <alignment vertical="top"/>
    </xf>
    <xf numFmtId="0" fontId="3" fillId="6" borderId="0" xfId="0" applyFont="1" applyFill="1" applyAlignment="1">
      <alignment horizontal="center" vertical="top"/>
    </xf>
    <xf numFmtId="0" fontId="3" fillId="6" borderId="0" xfId="0" applyFont="1" applyFill="1" applyAlignment="1">
      <alignment vertical="top"/>
    </xf>
    <xf numFmtId="4" fontId="3" fillId="6" borderId="0" xfId="0" applyNumberFormat="1" applyFont="1" applyFill="1" applyAlignment="1">
      <alignment vertical="top"/>
    </xf>
    <xf numFmtId="0" fontId="0" fillId="7" borderId="0" xfId="0" applyFill="1" applyAlignment="1">
      <alignment horizontal="center" vertical="top"/>
    </xf>
    <xf numFmtId="0" fontId="0" fillId="7" borderId="0" xfId="0" applyFill="1" applyAlignment="1">
      <alignment vertical="top"/>
    </xf>
    <xf numFmtId="4" fontId="7" fillId="7" borderId="0" xfId="0" applyNumberFormat="1" applyFont="1" applyFill="1" applyAlignment="1">
      <alignment vertical="top"/>
    </xf>
    <xf numFmtId="0" fontId="3" fillId="7" borderId="0" xfId="0" applyFont="1" applyFill="1" applyAlignment="1">
      <alignment vertical="top"/>
    </xf>
    <xf numFmtId="0" fontId="10" fillId="0" borderId="0" xfId="0" applyFont="1" applyAlignment="1">
      <alignment vertical="top"/>
    </xf>
    <xf numFmtId="0" fontId="0" fillId="8" borderId="0" xfId="0" applyFill="1" applyAlignment="1">
      <alignment horizontal="center" vertical="top"/>
    </xf>
    <xf numFmtId="0" fontId="0" fillId="8" borderId="0" xfId="0" applyFill="1" applyAlignment="1">
      <alignment vertical="top"/>
    </xf>
    <xf numFmtId="4" fontId="7" fillId="8" borderId="0" xfId="0" applyNumberFormat="1" applyFont="1" applyFill="1" applyAlignment="1">
      <alignment vertical="top"/>
    </xf>
    <xf numFmtId="0" fontId="3" fillId="8" borderId="0" xfId="0" applyFont="1" applyFill="1" applyAlignment="1">
      <alignment vertical="top"/>
    </xf>
    <xf numFmtId="0" fontId="11" fillId="0" borderId="0" xfId="0" applyFont="1" applyAlignment="1">
      <alignment vertical="top"/>
    </xf>
    <xf numFmtId="1" fontId="7" fillId="5" borderId="0" xfId="0" applyNumberFormat="1" applyFont="1" applyFill="1" applyAlignment="1">
      <alignment vertical="top"/>
    </xf>
    <xf numFmtId="0" fontId="2" fillId="5" borderId="0" xfId="0" applyFont="1" applyFill="1" applyAlignment="1">
      <alignment vertical="top"/>
    </xf>
    <xf numFmtId="4" fontId="7" fillId="9" borderId="0" xfId="0" applyNumberFormat="1" applyFont="1" applyFill="1" applyAlignment="1">
      <alignment vertical="top"/>
    </xf>
    <xf numFmtId="0" fontId="0" fillId="10" borderId="0" xfId="0" applyFill="1" applyAlignment="1">
      <alignment horizontal="center" vertical="top"/>
    </xf>
    <xf numFmtId="0" fontId="0" fillId="10" borderId="0" xfId="0" applyFill="1" applyAlignment="1">
      <alignment vertical="top"/>
    </xf>
    <xf numFmtId="4" fontId="7" fillId="10" borderId="0" xfId="0" applyNumberFormat="1" applyFont="1" applyFill="1" applyAlignment="1">
      <alignment vertical="top"/>
    </xf>
    <xf numFmtId="0" fontId="3" fillId="10" borderId="0" xfId="0" applyFont="1" applyFill="1" applyAlignment="1">
      <alignment vertical="top"/>
    </xf>
    <xf numFmtId="0" fontId="9" fillId="7" borderId="0" xfId="0" applyFont="1" applyFill="1" applyAlignment="1">
      <alignment horizontal="center" vertical="top"/>
    </xf>
    <xf numFmtId="0" fontId="9" fillId="7" borderId="0" xfId="0" applyFont="1" applyFill="1" applyAlignment="1">
      <alignment vertical="top"/>
    </xf>
    <xf numFmtId="4" fontId="9" fillId="7" borderId="0" xfId="0" applyNumberFormat="1" applyFont="1" applyFill="1" applyAlignment="1">
      <alignment vertical="top"/>
    </xf>
    <xf numFmtId="0" fontId="13" fillId="7" borderId="0" xfId="0" applyFont="1" applyFill="1" applyAlignment="1">
      <alignment vertical="top"/>
    </xf>
    <xf numFmtId="0" fontId="8" fillId="0" borderId="0" xfId="0" applyFont="1" applyFill="1" applyAlignment="1">
      <alignment vertical="top"/>
    </xf>
    <xf numFmtId="0" fontId="0" fillId="0" borderId="0" xfId="0" applyFill="1" applyAlignment="1">
      <alignment horizontal="center" vertical="top"/>
    </xf>
    <xf numFmtId="0" fontId="2" fillId="0" borderId="0" xfId="0" applyFont="1" applyFill="1" applyAlignment="1">
      <alignment vertical="top"/>
    </xf>
    <xf numFmtId="4" fontId="6" fillId="0" borderId="0" xfId="0" applyNumberFormat="1" applyFont="1" applyFill="1" applyAlignment="1">
      <alignment vertical="top"/>
    </xf>
    <xf numFmtId="1" fontId="7" fillId="7" borderId="0" xfId="0" applyNumberFormat="1" applyFont="1" applyFill="1" applyAlignment="1">
      <alignment vertical="top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vertical="center" wrapText="1"/>
    </xf>
  </cellXfs>
  <cellStyles count="1">
    <cellStyle name="Obično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97"/>
  <sheetViews>
    <sheetView tabSelected="1" workbookViewId="0">
      <selection activeCell="T14" sqref="T14"/>
    </sheetView>
  </sheetViews>
  <sheetFormatPr defaultColWidth="13.28515625" defaultRowHeight="15"/>
  <cols>
    <col min="1" max="1" width="6.7109375" style="12" customWidth="1"/>
    <col min="2" max="2" width="6.85546875" style="6" customWidth="1"/>
    <col min="3" max="3" width="60.7109375" style="6" customWidth="1"/>
    <col min="4" max="7" width="15.7109375" style="6" customWidth="1"/>
    <col min="8" max="8" width="13" style="8" hidden="1" customWidth="1"/>
    <col min="9" max="11" width="15.7109375" style="6" hidden="1" customWidth="1"/>
    <col min="12" max="12" width="5.85546875" style="13" hidden="1" customWidth="1"/>
    <col min="13" max="13" width="14.85546875" style="5" hidden="1" customWidth="1"/>
    <col min="14" max="15" width="15" style="6" hidden="1" customWidth="1"/>
    <col min="16" max="16" width="14.42578125" style="6" hidden="1" customWidth="1"/>
    <col min="17" max="17" width="14.28515625" style="6" hidden="1" customWidth="1"/>
    <col min="18" max="252" width="13.28515625" style="6"/>
    <col min="253" max="253" width="6.7109375" style="6" customWidth="1"/>
    <col min="254" max="254" width="6.85546875" style="6" customWidth="1"/>
    <col min="255" max="255" width="2.28515625" style="6" customWidth="1"/>
    <col min="256" max="257" width="0" style="6" hidden="1" customWidth="1"/>
    <col min="258" max="258" width="60.140625" style="6" customWidth="1"/>
    <col min="259" max="263" width="15.7109375" style="6" customWidth="1"/>
    <col min="264" max="273" width="0" style="6" hidden="1" customWidth="1"/>
    <col min="274" max="508" width="13.28515625" style="6"/>
    <col min="509" max="509" width="6.7109375" style="6" customWidth="1"/>
    <col min="510" max="510" width="6.85546875" style="6" customWidth="1"/>
    <col min="511" max="511" width="2.28515625" style="6" customWidth="1"/>
    <col min="512" max="513" width="0" style="6" hidden="1" customWidth="1"/>
    <col min="514" max="514" width="60.140625" style="6" customWidth="1"/>
    <col min="515" max="519" width="15.7109375" style="6" customWidth="1"/>
    <col min="520" max="529" width="0" style="6" hidden="1" customWidth="1"/>
    <col min="530" max="764" width="13.28515625" style="6"/>
    <col min="765" max="765" width="6.7109375" style="6" customWidth="1"/>
    <col min="766" max="766" width="6.85546875" style="6" customWidth="1"/>
    <col min="767" max="767" width="2.28515625" style="6" customWidth="1"/>
    <col min="768" max="769" width="0" style="6" hidden="1" customWidth="1"/>
    <col min="770" max="770" width="60.140625" style="6" customWidth="1"/>
    <col min="771" max="775" width="15.7109375" style="6" customWidth="1"/>
    <col min="776" max="785" width="0" style="6" hidden="1" customWidth="1"/>
    <col min="786" max="1020" width="13.28515625" style="6"/>
    <col min="1021" max="1021" width="6.7109375" style="6" customWidth="1"/>
    <col min="1022" max="1022" width="6.85546875" style="6" customWidth="1"/>
    <col min="1023" max="1023" width="2.28515625" style="6" customWidth="1"/>
    <col min="1024" max="1025" width="0" style="6" hidden="1" customWidth="1"/>
    <col min="1026" max="1026" width="60.140625" style="6" customWidth="1"/>
    <col min="1027" max="1031" width="15.7109375" style="6" customWidth="1"/>
    <col min="1032" max="1041" width="0" style="6" hidden="1" customWidth="1"/>
    <col min="1042" max="1276" width="13.28515625" style="6"/>
    <col min="1277" max="1277" width="6.7109375" style="6" customWidth="1"/>
    <col min="1278" max="1278" width="6.85546875" style="6" customWidth="1"/>
    <col min="1279" max="1279" width="2.28515625" style="6" customWidth="1"/>
    <col min="1280" max="1281" width="0" style="6" hidden="1" customWidth="1"/>
    <col min="1282" max="1282" width="60.140625" style="6" customWidth="1"/>
    <col min="1283" max="1287" width="15.7109375" style="6" customWidth="1"/>
    <col min="1288" max="1297" width="0" style="6" hidden="1" customWidth="1"/>
    <col min="1298" max="1532" width="13.28515625" style="6"/>
    <col min="1533" max="1533" width="6.7109375" style="6" customWidth="1"/>
    <col min="1534" max="1534" width="6.85546875" style="6" customWidth="1"/>
    <col min="1535" max="1535" width="2.28515625" style="6" customWidth="1"/>
    <col min="1536" max="1537" width="0" style="6" hidden="1" customWidth="1"/>
    <col min="1538" max="1538" width="60.140625" style="6" customWidth="1"/>
    <col min="1539" max="1543" width="15.7109375" style="6" customWidth="1"/>
    <col min="1544" max="1553" width="0" style="6" hidden="1" customWidth="1"/>
    <col min="1554" max="1788" width="13.28515625" style="6"/>
    <col min="1789" max="1789" width="6.7109375" style="6" customWidth="1"/>
    <col min="1790" max="1790" width="6.85546875" style="6" customWidth="1"/>
    <col min="1791" max="1791" width="2.28515625" style="6" customWidth="1"/>
    <col min="1792" max="1793" width="0" style="6" hidden="1" customWidth="1"/>
    <col min="1794" max="1794" width="60.140625" style="6" customWidth="1"/>
    <col min="1795" max="1799" width="15.7109375" style="6" customWidth="1"/>
    <col min="1800" max="1809" width="0" style="6" hidden="1" customWidth="1"/>
    <col min="1810" max="2044" width="13.28515625" style="6"/>
    <col min="2045" max="2045" width="6.7109375" style="6" customWidth="1"/>
    <col min="2046" max="2046" width="6.85546875" style="6" customWidth="1"/>
    <col min="2047" max="2047" width="2.28515625" style="6" customWidth="1"/>
    <col min="2048" max="2049" width="0" style="6" hidden="1" customWidth="1"/>
    <col min="2050" max="2050" width="60.140625" style="6" customWidth="1"/>
    <col min="2051" max="2055" width="15.7109375" style="6" customWidth="1"/>
    <col min="2056" max="2065" width="0" style="6" hidden="1" customWidth="1"/>
    <col min="2066" max="2300" width="13.28515625" style="6"/>
    <col min="2301" max="2301" width="6.7109375" style="6" customWidth="1"/>
    <col min="2302" max="2302" width="6.85546875" style="6" customWidth="1"/>
    <col min="2303" max="2303" width="2.28515625" style="6" customWidth="1"/>
    <col min="2304" max="2305" width="0" style="6" hidden="1" customWidth="1"/>
    <col min="2306" max="2306" width="60.140625" style="6" customWidth="1"/>
    <col min="2307" max="2311" width="15.7109375" style="6" customWidth="1"/>
    <col min="2312" max="2321" width="0" style="6" hidden="1" customWidth="1"/>
    <col min="2322" max="2556" width="13.28515625" style="6"/>
    <col min="2557" max="2557" width="6.7109375" style="6" customWidth="1"/>
    <col min="2558" max="2558" width="6.85546875" style="6" customWidth="1"/>
    <col min="2559" max="2559" width="2.28515625" style="6" customWidth="1"/>
    <col min="2560" max="2561" width="0" style="6" hidden="1" customWidth="1"/>
    <col min="2562" max="2562" width="60.140625" style="6" customWidth="1"/>
    <col min="2563" max="2567" width="15.7109375" style="6" customWidth="1"/>
    <col min="2568" max="2577" width="0" style="6" hidden="1" customWidth="1"/>
    <col min="2578" max="2812" width="13.28515625" style="6"/>
    <col min="2813" max="2813" width="6.7109375" style="6" customWidth="1"/>
    <col min="2814" max="2814" width="6.85546875" style="6" customWidth="1"/>
    <col min="2815" max="2815" width="2.28515625" style="6" customWidth="1"/>
    <col min="2816" max="2817" width="0" style="6" hidden="1" customWidth="1"/>
    <col min="2818" max="2818" width="60.140625" style="6" customWidth="1"/>
    <col min="2819" max="2823" width="15.7109375" style="6" customWidth="1"/>
    <col min="2824" max="2833" width="0" style="6" hidden="1" customWidth="1"/>
    <col min="2834" max="3068" width="13.28515625" style="6"/>
    <col min="3069" max="3069" width="6.7109375" style="6" customWidth="1"/>
    <col min="3070" max="3070" width="6.85546875" style="6" customWidth="1"/>
    <col min="3071" max="3071" width="2.28515625" style="6" customWidth="1"/>
    <col min="3072" max="3073" width="0" style="6" hidden="1" customWidth="1"/>
    <col min="3074" max="3074" width="60.140625" style="6" customWidth="1"/>
    <col min="3075" max="3079" width="15.7109375" style="6" customWidth="1"/>
    <col min="3080" max="3089" width="0" style="6" hidden="1" customWidth="1"/>
    <col min="3090" max="3324" width="13.28515625" style="6"/>
    <col min="3325" max="3325" width="6.7109375" style="6" customWidth="1"/>
    <col min="3326" max="3326" width="6.85546875" style="6" customWidth="1"/>
    <col min="3327" max="3327" width="2.28515625" style="6" customWidth="1"/>
    <col min="3328" max="3329" width="0" style="6" hidden="1" customWidth="1"/>
    <col min="3330" max="3330" width="60.140625" style="6" customWidth="1"/>
    <col min="3331" max="3335" width="15.7109375" style="6" customWidth="1"/>
    <col min="3336" max="3345" width="0" style="6" hidden="1" customWidth="1"/>
    <col min="3346" max="3580" width="13.28515625" style="6"/>
    <col min="3581" max="3581" width="6.7109375" style="6" customWidth="1"/>
    <col min="3582" max="3582" width="6.85546875" style="6" customWidth="1"/>
    <col min="3583" max="3583" width="2.28515625" style="6" customWidth="1"/>
    <col min="3584" max="3585" width="0" style="6" hidden="1" customWidth="1"/>
    <col min="3586" max="3586" width="60.140625" style="6" customWidth="1"/>
    <col min="3587" max="3591" width="15.7109375" style="6" customWidth="1"/>
    <col min="3592" max="3601" width="0" style="6" hidden="1" customWidth="1"/>
    <col min="3602" max="3836" width="13.28515625" style="6"/>
    <col min="3837" max="3837" width="6.7109375" style="6" customWidth="1"/>
    <col min="3838" max="3838" width="6.85546875" style="6" customWidth="1"/>
    <col min="3839" max="3839" width="2.28515625" style="6" customWidth="1"/>
    <col min="3840" max="3841" width="0" style="6" hidden="1" customWidth="1"/>
    <col min="3842" max="3842" width="60.140625" style="6" customWidth="1"/>
    <col min="3843" max="3847" width="15.7109375" style="6" customWidth="1"/>
    <col min="3848" max="3857" width="0" style="6" hidden="1" customWidth="1"/>
    <col min="3858" max="4092" width="13.28515625" style="6"/>
    <col min="4093" max="4093" width="6.7109375" style="6" customWidth="1"/>
    <col min="4094" max="4094" width="6.85546875" style="6" customWidth="1"/>
    <col min="4095" max="4095" width="2.28515625" style="6" customWidth="1"/>
    <col min="4096" max="4097" width="0" style="6" hidden="1" customWidth="1"/>
    <col min="4098" max="4098" width="60.140625" style="6" customWidth="1"/>
    <col min="4099" max="4103" width="15.7109375" style="6" customWidth="1"/>
    <col min="4104" max="4113" width="0" style="6" hidden="1" customWidth="1"/>
    <col min="4114" max="4348" width="13.28515625" style="6"/>
    <col min="4349" max="4349" width="6.7109375" style="6" customWidth="1"/>
    <col min="4350" max="4350" width="6.85546875" style="6" customWidth="1"/>
    <col min="4351" max="4351" width="2.28515625" style="6" customWidth="1"/>
    <col min="4352" max="4353" width="0" style="6" hidden="1" customWidth="1"/>
    <col min="4354" max="4354" width="60.140625" style="6" customWidth="1"/>
    <col min="4355" max="4359" width="15.7109375" style="6" customWidth="1"/>
    <col min="4360" max="4369" width="0" style="6" hidden="1" customWidth="1"/>
    <col min="4370" max="4604" width="13.28515625" style="6"/>
    <col min="4605" max="4605" width="6.7109375" style="6" customWidth="1"/>
    <col min="4606" max="4606" width="6.85546875" style="6" customWidth="1"/>
    <col min="4607" max="4607" width="2.28515625" style="6" customWidth="1"/>
    <col min="4608" max="4609" width="0" style="6" hidden="1" customWidth="1"/>
    <col min="4610" max="4610" width="60.140625" style="6" customWidth="1"/>
    <col min="4611" max="4615" width="15.7109375" style="6" customWidth="1"/>
    <col min="4616" max="4625" width="0" style="6" hidden="1" customWidth="1"/>
    <col min="4626" max="4860" width="13.28515625" style="6"/>
    <col min="4861" max="4861" width="6.7109375" style="6" customWidth="1"/>
    <col min="4862" max="4862" width="6.85546875" style="6" customWidth="1"/>
    <col min="4863" max="4863" width="2.28515625" style="6" customWidth="1"/>
    <col min="4864" max="4865" width="0" style="6" hidden="1" customWidth="1"/>
    <col min="4866" max="4866" width="60.140625" style="6" customWidth="1"/>
    <col min="4867" max="4871" width="15.7109375" style="6" customWidth="1"/>
    <col min="4872" max="4881" width="0" style="6" hidden="1" customWidth="1"/>
    <col min="4882" max="5116" width="13.28515625" style="6"/>
    <col min="5117" max="5117" width="6.7109375" style="6" customWidth="1"/>
    <col min="5118" max="5118" width="6.85546875" style="6" customWidth="1"/>
    <col min="5119" max="5119" width="2.28515625" style="6" customWidth="1"/>
    <col min="5120" max="5121" width="0" style="6" hidden="1" customWidth="1"/>
    <col min="5122" max="5122" width="60.140625" style="6" customWidth="1"/>
    <col min="5123" max="5127" width="15.7109375" style="6" customWidth="1"/>
    <col min="5128" max="5137" width="0" style="6" hidden="1" customWidth="1"/>
    <col min="5138" max="5372" width="13.28515625" style="6"/>
    <col min="5373" max="5373" width="6.7109375" style="6" customWidth="1"/>
    <col min="5374" max="5374" width="6.85546875" style="6" customWidth="1"/>
    <col min="5375" max="5375" width="2.28515625" style="6" customWidth="1"/>
    <col min="5376" max="5377" width="0" style="6" hidden="1" customWidth="1"/>
    <col min="5378" max="5378" width="60.140625" style="6" customWidth="1"/>
    <col min="5379" max="5383" width="15.7109375" style="6" customWidth="1"/>
    <col min="5384" max="5393" width="0" style="6" hidden="1" customWidth="1"/>
    <col min="5394" max="5628" width="13.28515625" style="6"/>
    <col min="5629" max="5629" width="6.7109375" style="6" customWidth="1"/>
    <col min="5630" max="5630" width="6.85546875" style="6" customWidth="1"/>
    <col min="5631" max="5631" width="2.28515625" style="6" customWidth="1"/>
    <col min="5632" max="5633" width="0" style="6" hidden="1" customWidth="1"/>
    <col min="5634" max="5634" width="60.140625" style="6" customWidth="1"/>
    <col min="5635" max="5639" width="15.7109375" style="6" customWidth="1"/>
    <col min="5640" max="5649" width="0" style="6" hidden="1" customWidth="1"/>
    <col min="5650" max="5884" width="13.28515625" style="6"/>
    <col min="5885" max="5885" width="6.7109375" style="6" customWidth="1"/>
    <col min="5886" max="5886" width="6.85546875" style="6" customWidth="1"/>
    <col min="5887" max="5887" width="2.28515625" style="6" customWidth="1"/>
    <col min="5888" max="5889" width="0" style="6" hidden="1" customWidth="1"/>
    <col min="5890" max="5890" width="60.140625" style="6" customWidth="1"/>
    <col min="5891" max="5895" width="15.7109375" style="6" customWidth="1"/>
    <col min="5896" max="5905" width="0" style="6" hidden="1" customWidth="1"/>
    <col min="5906" max="6140" width="13.28515625" style="6"/>
    <col min="6141" max="6141" width="6.7109375" style="6" customWidth="1"/>
    <col min="6142" max="6142" width="6.85546875" style="6" customWidth="1"/>
    <col min="6143" max="6143" width="2.28515625" style="6" customWidth="1"/>
    <col min="6144" max="6145" width="0" style="6" hidden="1" customWidth="1"/>
    <col min="6146" max="6146" width="60.140625" style="6" customWidth="1"/>
    <col min="6147" max="6151" width="15.7109375" style="6" customWidth="1"/>
    <col min="6152" max="6161" width="0" style="6" hidden="1" customWidth="1"/>
    <col min="6162" max="6396" width="13.28515625" style="6"/>
    <col min="6397" max="6397" width="6.7109375" style="6" customWidth="1"/>
    <col min="6398" max="6398" width="6.85546875" style="6" customWidth="1"/>
    <col min="6399" max="6399" width="2.28515625" style="6" customWidth="1"/>
    <col min="6400" max="6401" width="0" style="6" hidden="1" customWidth="1"/>
    <col min="6402" max="6402" width="60.140625" style="6" customWidth="1"/>
    <col min="6403" max="6407" width="15.7109375" style="6" customWidth="1"/>
    <col min="6408" max="6417" width="0" style="6" hidden="1" customWidth="1"/>
    <col min="6418" max="6652" width="13.28515625" style="6"/>
    <col min="6653" max="6653" width="6.7109375" style="6" customWidth="1"/>
    <col min="6654" max="6654" width="6.85546875" style="6" customWidth="1"/>
    <col min="6655" max="6655" width="2.28515625" style="6" customWidth="1"/>
    <col min="6656" max="6657" width="0" style="6" hidden="1" customWidth="1"/>
    <col min="6658" max="6658" width="60.140625" style="6" customWidth="1"/>
    <col min="6659" max="6663" width="15.7109375" style="6" customWidth="1"/>
    <col min="6664" max="6673" width="0" style="6" hidden="1" customWidth="1"/>
    <col min="6674" max="6908" width="13.28515625" style="6"/>
    <col min="6909" max="6909" width="6.7109375" style="6" customWidth="1"/>
    <col min="6910" max="6910" width="6.85546875" style="6" customWidth="1"/>
    <col min="6911" max="6911" width="2.28515625" style="6" customWidth="1"/>
    <col min="6912" max="6913" width="0" style="6" hidden="1" customWidth="1"/>
    <col min="6914" max="6914" width="60.140625" style="6" customWidth="1"/>
    <col min="6915" max="6919" width="15.7109375" style="6" customWidth="1"/>
    <col min="6920" max="6929" width="0" style="6" hidden="1" customWidth="1"/>
    <col min="6930" max="7164" width="13.28515625" style="6"/>
    <col min="7165" max="7165" width="6.7109375" style="6" customWidth="1"/>
    <col min="7166" max="7166" width="6.85546875" style="6" customWidth="1"/>
    <col min="7167" max="7167" width="2.28515625" style="6" customWidth="1"/>
    <col min="7168" max="7169" width="0" style="6" hidden="1" customWidth="1"/>
    <col min="7170" max="7170" width="60.140625" style="6" customWidth="1"/>
    <col min="7171" max="7175" width="15.7109375" style="6" customWidth="1"/>
    <col min="7176" max="7185" width="0" style="6" hidden="1" customWidth="1"/>
    <col min="7186" max="7420" width="13.28515625" style="6"/>
    <col min="7421" max="7421" width="6.7109375" style="6" customWidth="1"/>
    <col min="7422" max="7422" width="6.85546875" style="6" customWidth="1"/>
    <col min="7423" max="7423" width="2.28515625" style="6" customWidth="1"/>
    <col min="7424" max="7425" width="0" style="6" hidden="1" customWidth="1"/>
    <col min="7426" max="7426" width="60.140625" style="6" customWidth="1"/>
    <col min="7427" max="7431" width="15.7109375" style="6" customWidth="1"/>
    <col min="7432" max="7441" width="0" style="6" hidden="1" customWidth="1"/>
    <col min="7442" max="7676" width="13.28515625" style="6"/>
    <col min="7677" max="7677" width="6.7109375" style="6" customWidth="1"/>
    <col min="7678" max="7678" width="6.85546875" style="6" customWidth="1"/>
    <col min="7679" max="7679" width="2.28515625" style="6" customWidth="1"/>
    <col min="7680" max="7681" width="0" style="6" hidden="1" customWidth="1"/>
    <col min="7682" max="7682" width="60.140625" style="6" customWidth="1"/>
    <col min="7683" max="7687" width="15.7109375" style="6" customWidth="1"/>
    <col min="7688" max="7697" width="0" style="6" hidden="1" customWidth="1"/>
    <col min="7698" max="7932" width="13.28515625" style="6"/>
    <col min="7933" max="7933" width="6.7109375" style="6" customWidth="1"/>
    <col min="7934" max="7934" width="6.85546875" style="6" customWidth="1"/>
    <col min="7935" max="7935" width="2.28515625" style="6" customWidth="1"/>
    <col min="7936" max="7937" width="0" style="6" hidden="1" customWidth="1"/>
    <col min="7938" max="7938" width="60.140625" style="6" customWidth="1"/>
    <col min="7939" max="7943" width="15.7109375" style="6" customWidth="1"/>
    <col min="7944" max="7953" width="0" style="6" hidden="1" customWidth="1"/>
    <col min="7954" max="8188" width="13.28515625" style="6"/>
    <col min="8189" max="8189" width="6.7109375" style="6" customWidth="1"/>
    <col min="8190" max="8190" width="6.85546875" style="6" customWidth="1"/>
    <col min="8191" max="8191" width="2.28515625" style="6" customWidth="1"/>
    <col min="8192" max="8193" width="0" style="6" hidden="1" customWidth="1"/>
    <col min="8194" max="8194" width="60.140625" style="6" customWidth="1"/>
    <col min="8195" max="8199" width="15.7109375" style="6" customWidth="1"/>
    <col min="8200" max="8209" width="0" style="6" hidden="1" customWidth="1"/>
    <col min="8210" max="8444" width="13.28515625" style="6"/>
    <col min="8445" max="8445" width="6.7109375" style="6" customWidth="1"/>
    <col min="8446" max="8446" width="6.85546875" style="6" customWidth="1"/>
    <col min="8447" max="8447" width="2.28515625" style="6" customWidth="1"/>
    <col min="8448" max="8449" width="0" style="6" hidden="1" customWidth="1"/>
    <col min="8450" max="8450" width="60.140625" style="6" customWidth="1"/>
    <col min="8451" max="8455" width="15.7109375" style="6" customWidth="1"/>
    <col min="8456" max="8465" width="0" style="6" hidden="1" customWidth="1"/>
    <col min="8466" max="8700" width="13.28515625" style="6"/>
    <col min="8701" max="8701" width="6.7109375" style="6" customWidth="1"/>
    <col min="8702" max="8702" width="6.85546875" style="6" customWidth="1"/>
    <col min="8703" max="8703" width="2.28515625" style="6" customWidth="1"/>
    <col min="8704" max="8705" width="0" style="6" hidden="1" customWidth="1"/>
    <col min="8706" max="8706" width="60.140625" style="6" customWidth="1"/>
    <col min="8707" max="8711" width="15.7109375" style="6" customWidth="1"/>
    <col min="8712" max="8721" width="0" style="6" hidden="1" customWidth="1"/>
    <col min="8722" max="8956" width="13.28515625" style="6"/>
    <col min="8957" max="8957" width="6.7109375" style="6" customWidth="1"/>
    <col min="8958" max="8958" width="6.85546875" style="6" customWidth="1"/>
    <col min="8959" max="8959" width="2.28515625" style="6" customWidth="1"/>
    <col min="8960" max="8961" width="0" style="6" hidden="1" customWidth="1"/>
    <col min="8962" max="8962" width="60.140625" style="6" customWidth="1"/>
    <col min="8963" max="8967" width="15.7109375" style="6" customWidth="1"/>
    <col min="8968" max="8977" width="0" style="6" hidden="1" customWidth="1"/>
    <col min="8978" max="9212" width="13.28515625" style="6"/>
    <col min="9213" max="9213" width="6.7109375" style="6" customWidth="1"/>
    <col min="9214" max="9214" width="6.85546875" style="6" customWidth="1"/>
    <col min="9215" max="9215" width="2.28515625" style="6" customWidth="1"/>
    <col min="9216" max="9217" width="0" style="6" hidden="1" customWidth="1"/>
    <col min="9218" max="9218" width="60.140625" style="6" customWidth="1"/>
    <col min="9219" max="9223" width="15.7109375" style="6" customWidth="1"/>
    <col min="9224" max="9233" width="0" style="6" hidden="1" customWidth="1"/>
    <col min="9234" max="9468" width="13.28515625" style="6"/>
    <col min="9469" max="9469" width="6.7109375" style="6" customWidth="1"/>
    <col min="9470" max="9470" width="6.85546875" style="6" customWidth="1"/>
    <col min="9471" max="9471" width="2.28515625" style="6" customWidth="1"/>
    <col min="9472" max="9473" width="0" style="6" hidden="1" customWidth="1"/>
    <col min="9474" max="9474" width="60.140625" style="6" customWidth="1"/>
    <col min="9475" max="9479" width="15.7109375" style="6" customWidth="1"/>
    <col min="9480" max="9489" width="0" style="6" hidden="1" customWidth="1"/>
    <col min="9490" max="9724" width="13.28515625" style="6"/>
    <col min="9725" max="9725" width="6.7109375" style="6" customWidth="1"/>
    <col min="9726" max="9726" width="6.85546875" style="6" customWidth="1"/>
    <col min="9727" max="9727" width="2.28515625" style="6" customWidth="1"/>
    <col min="9728" max="9729" width="0" style="6" hidden="1" customWidth="1"/>
    <col min="9730" max="9730" width="60.140625" style="6" customWidth="1"/>
    <col min="9731" max="9735" width="15.7109375" style="6" customWidth="1"/>
    <col min="9736" max="9745" width="0" style="6" hidden="1" customWidth="1"/>
    <col min="9746" max="9980" width="13.28515625" style="6"/>
    <col min="9981" max="9981" width="6.7109375" style="6" customWidth="1"/>
    <col min="9982" max="9982" width="6.85546875" style="6" customWidth="1"/>
    <col min="9983" max="9983" width="2.28515625" style="6" customWidth="1"/>
    <col min="9984" max="9985" width="0" style="6" hidden="1" customWidth="1"/>
    <col min="9986" max="9986" width="60.140625" style="6" customWidth="1"/>
    <col min="9987" max="9991" width="15.7109375" style="6" customWidth="1"/>
    <col min="9992" max="10001" width="0" style="6" hidden="1" customWidth="1"/>
    <col min="10002" max="10236" width="13.28515625" style="6"/>
    <col min="10237" max="10237" width="6.7109375" style="6" customWidth="1"/>
    <col min="10238" max="10238" width="6.85546875" style="6" customWidth="1"/>
    <col min="10239" max="10239" width="2.28515625" style="6" customWidth="1"/>
    <col min="10240" max="10241" width="0" style="6" hidden="1" customWidth="1"/>
    <col min="10242" max="10242" width="60.140625" style="6" customWidth="1"/>
    <col min="10243" max="10247" width="15.7109375" style="6" customWidth="1"/>
    <col min="10248" max="10257" width="0" style="6" hidden="1" customWidth="1"/>
    <col min="10258" max="10492" width="13.28515625" style="6"/>
    <col min="10493" max="10493" width="6.7109375" style="6" customWidth="1"/>
    <col min="10494" max="10494" width="6.85546875" style="6" customWidth="1"/>
    <col min="10495" max="10495" width="2.28515625" style="6" customWidth="1"/>
    <col min="10496" max="10497" width="0" style="6" hidden="1" customWidth="1"/>
    <col min="10498" max="10498" width="60.140625" style="6" customWidth="1"/>
    <col min="10499" max="10503" width="15.7109375" style="6" customWidth="1"/>
    <col min="10504" max="10513" width="0" style="6" hidden="1" customWidth="1"/>
    <col min="10514" max="10748" width="13.28515625" style="6"/>
    <col min="10749" max="10749" width="6.7109375" style="6" customWidth="1"/>
    <col min="10750" max="10750" width="6.85546875" style="6" customWidth="1"/>
    <col min="10751" max="10751" width="2.28515625" style="6" customWidth="1"/>
    <col min="10752" max="10753" width="0" style="6" hidden="1" customWidth="1"/>
    <col min="10754" max="10754" width="60.140625" style="6" customWidth="1"/>
    <col min="10755" max="10759" width="15.7109375" style="6" customWidth="1"/>
    <col min="10760" max="10769" width="0" style="6" hidden="1" customWidth="1"/>
    <col min="10770" max="11004" width="13.28515625" style="6"/>
    <col min="11005" max="11005" width="6.7109375" style="6" customWidth="1"/>
    <col min="11006" max="11006" width="6.85546875" style="6" customWidth="1"/>
    <col min="11007" max="11007" width="2.28515625" style="6" customWidth="1"/>
    <col min="11008" max="11009" width="0" style="6" hidden="1" customWidth="1"/>
    <col min="11010" max="11010" width="60.140625" style="6" customWidth="1"/>
    <col min="11011" max="11015" width="15.7109375" style="6" customWidth="1"/>
    <col min="11016" max="11025" width="0" style="6" hidden="1" customWidth="1"/>
    <col min="11026" max="11260" width="13.28515625" style="6"/>
    <col min="11261" max="11261" width="6.7109375" style="6" customWidth="1"/>
    <col min="11262" max="11262" width="6.85546875" style="6" customWidth="1"/>
    <col min="11263" max="11263" width="2.28515625" style="6" customWidth="1"/>
    <col min="11264" max="11265" width="0" style="6" hidden="1" customWidth="1"/>
    <col min="11266" max="11266" width="60.140625" style="6" customWidth="1"/>
    <col min="11267" max="11271" width="15.7109375" style="6" customWidth="1"/>
    <col min="11272" max="11281" width="0" style="6" hidden="1" customWidth="1"/>
    <col min="11282" max="11516" width="13.28515625" style="6"/>
    <col min="11517" max="11517" width="6.7109375" style="6" customWidth="1"/>
    <col min="11518" max="11518" width="6.85546875" style="6" customWidth="1"/>
    <col min="11519" max="11519" width="2.28515625" style="6" customWidth="1"/>
    <col min="11520" max="11521" width="0" style="6" hidden="1" customWidth="1"/>
    <col min="11522" max="11522" width="60.140625" style="6" customWidth="1"/>
    <col min="11523" max="11527" width="15.7109375" style="6" customWidth="1"/>
    <col min="11528" max="11537" width="0" style="6" hidden="1" customWidth="1"/>
    <col min="11538" max="11772" width="13.28515625" style="6"/>
    <col min="11773" max="11773" width="6.7109375" style="6" customWidth="1"/>
    <col min="11774" max="11774" width="6.85546875" style="6" customWidth="1"/>
    <col min="11775" max="11775" width="2.28515625" style="6" customWidth="1"/>
    <col min="11776" max="11777" width="0" style="6" hidden="1" customWidth="1"/>
    <col min="11778" max="11778" width="60.140625" style="6" customWidth="1"/>
    <col min="11779" max="11783" width="15.7109375" style="6" customWidth="1"/>
    <col min="11784" max="11793" width="0" style="6" hidden="1" customWidth="1"/>
    <col min="11794" max="12028" width="13.28515625" style="6"/>
    <col min="12029" max="12029" width="6.7109375" style="6" customWidth="1"/>
    <col min="12030" max="12030" width="6.85546875" style="6" customWidth="1"/>
    <col min="12031" max="12031" width="2.28515625" style="6" customWidth="1"/>
    <col min="12032" max="12033" width="0" style="6" hidden="1" customWidth="1"/>
    <col min="12034" max="12034" width="60.140625" style="6" customWidth="1"/>
    <col min="12035" max="12039" width="15.7109375" style="6" customWidth="1"/>
    <col min="12040" max="12049" width="0" style="6" hidden="1" customWidth="1"/>
    <col min="12050" max="12284" width="13.28515625" style="6"/>
    <col min="12285" max="12285" width="6.7109375" style="6" customWidth="1"/>
    <col min="12286" max="12286" width="6.85546875" style="6" customWidth="1"/>
    <col min="12287" max="12287" width="2.28515625" style="6" customWidth="1"/>
    <col min="12288" max="12289" width="0" style="6" hidden="1" customWidth="1"/>
    <col min="12290" max="12290" width="60.140625" style="6" customWidth="1"/>
    <col min="12291" max="12295" width="15.7109375" style="6" customWidth="1"/>
    <col min="12296" max="12305" width="0" style="6" hidden="1" customWidth="1"/>
    <col min="12306" max="12540" width="13.28515625" style="6"/>
    <col min="12541" max="12541" width="6.7109375" style="6" customWidth="1"/>
    <col min="12542" max="12542" width="6.85546875" style="6" customWidth="1"/>
    <col min="12543" max="12543" width="2.28515625" style="6" customWidth="1"/>
    <col min="12544" max="12545" width="0" style="6" hidden="1" customWidth="1"/>
    <col min="12546" max="12546" width="60.140625" style="6" customWidth="1"/>
    <col min="12547" max="12551" width="15.7109375" style="6" customWidth="1"/>
    <col min="12552" max="12561" width="0" style="6" hidden="1" customWidth="1"/>
    <col min="12562" max="12796" width="13.28515625" style="6"/>
    <col min="12797" max="12797" width="6.7109375" style="6" customWidth="1"/>
    <col min="12798" max="12798" width="6.85546875" style="6" customWidth="1"/>
    <col min="12799" max="12799" width="2.28515625" style="6" customWidth="1"/>
    <col min="12800" max="12801" width="0" style="6" hidden="1" customWidth="1"/>
    <col min="12802" max="12802" width="60.140625" style="6" customWidth="1"/>
    <col min="12803" max="12807" width="15.7109375" style="6" customWidth="1"/>
    <col min="12808" max="12817" width="0" style="6" hidden="1" customWidth="1"/>
    <col min="12818" max="13052" width="13.28515625" style="6"/>
    <col min="13053" max="13053" width="6.7109375" style="6" customWidth="1"/>
    <col min="13054" max="13054" width="6.85546875" style="6" customWidth="1"/>
    <col min="13055" max="13055" width="2.28515625" style="6" customWidth="1"/>
    <col min="13056" max="13057" width="0" style="6" hidden="1" customWidth="1"/>
    <col min="13058" max="13058" width="60.140625" style="6" customWidth="1"/>
    <col min="13059" max="13063" width="15.7109375" style="6" customWidth="1"/>
    <col min="13064" max="13073" width="0" style="6" hidden="1" customWidth="1"/>
    <col min="13074" max="13308" width="13.28515625" style="6"/>
    <col min="13309" max="13309" width="6.7109375" style="6" customWidth="1"/>
    <col min="13310" max="13310" width="6.85546875" style="6" customWidth="1"/>
    <col min="13311" max="13311" width="2.28515625" style="6" customWidth="1"/>
    <col min="13312" max="13313" width="0" style="6" hidden="1" customWidth="1"/>
    <col min="13314" max="13314" width="60.140625" style="6" customWidth="1"/>
    <col min="13315" max="13319" width="15.7109375" style="6" customWidth="1"/>
    <col min="13320" max="13329" width="0" style="6" hidden="1" customWidth="1"/>
    <col min="13330" max="13564" width="13.28515625" style="6"/>
    <col min="13565" max="13565" width="6.7109375" style="6" customWidth="1"/>
    <col min="13566" max="13566" width="6.85546875" style="6" customWidth="1"/>
    <col min="13567" max="13567" width="2.28515625" style="6" customWidth="1"/>
    <col min="13568" max="13569" width="0" style="6" hidden="1" customWidth="1"/>
    <col min="13570" max="13570" width="60.140625" style="6" customWidth="1"/>
    <col min="13571" max="13575" width="15.7109375" style="6" customWidth="1"/>
    <col min="13576" max="13585" width="0" style="6" hidden="1" customWidth="1"/>
    <col min="13586" max="13820" width="13.28515625" style="6"/>
    <col min="13821" max="13821" width="6.7109375" style="6" customWidth="1"/>
    <col min="13822" max="13822" width="6.85546875" style="6" customWidth="1"/>
    <col min="13823" max="13823" width="2.28515625" style="6" customWidth="1"/>
    <col min="13824" max="13825" width="0" style="6" hidden="1" customWidth="1"/>
    <col min="13826" max="13826" width="60.140625" style="6" customWidth="1"/>
    <col min="13827" max="13831" width="15.7109375" style="6" customWidth="1"/>
    <col min="13832" max="13841" width="0" style="6" hidden="1" customWidth="1"/>
    <col min="13842" max="14076" width="13.28515625" style="6"/>
    <col min="14077" max="14077" width="6.7109375" style="6" customWidth="1"/>
    <col min="14078" max="14078" width="6.85546875" style="6" customWidth="1"/>
    <col min="14079" max="14079" width="2.28515625" style="6" customWidth="1"/>
    <col min="14080" max="14081" width="0" style="6" hidden="1" customWidth="1"/>
    <col min="14082" max="14082" width="60.140625" style="6" customWidth="1"/>
    <col min="14083" max="14087" width="15.7109375" style="6" customWidth="1"/>
    <col min="14088" max="14097" width="0" style="6" hidden="1" customWidth="1"/>
    <col min="14098" max="14332" width="13.28515625" style="6"/>
    <col min="14333" max="14333" width="6.7109375" style="6" customWidth="1"/>
    <col min="14334" max="14334" width="6.85546875" style="6" customWidth="1"/>
    <col min="14335" max="14335" width="2.28515625" style="6" customWidth="1"/>
    <col min="14336" max="14337" width="0" style="6" hidden="1" customWidth="1"/>
    <col min="14338" max="14338" width="60.140625" style="6" customWidth="1"/>
    <col min="14339" max="14343" width="15.7109375" style="6" customWidth="1"/>
    <col min="14344" max="14353" width="0" style="6" hidden="1" customWidth="1"/>
    <col min="14354" max="14588" width="13.28515625" style="6"/>
    <col min="14589" max="14589" width="6.7109375" style="6" customWidth="1"/>
    <col min="14590" max="14590" width="6.85546875" style="6" customWidth="1"/>
    <col min="14591" max="14591" width="2.28515625" style="6" customWidth="1"/>
    <col min="14592" max="14593" width="0" style="6" hidden="1" customWidth="1"/>
    <col min="14594" max="14594" width="60.140625" style="6" customWidth="1"/>
    <col min="14595" max="14599" width="15.7109375" style="6" customWidth="1"/>
    <col min="14600" max="14609" width="0" style="6" hidden="1" customWidth="1"/>
    <col min="14610" max="14844" width="13.28515625" style="6"/>
    <col min="14845" max="14845" width="6.7109375" style="6" customWidth="1"/>
    <col min="14846" max="14846" width="6.85546875" style="6" customWidth="1"/>
    <col min="14847" max="14847" width="2.28515625" style="6" customWidth="1"/>
    <col min="14848" max="14849" width="0" style="6" hidden="1" customWidth="1"/>
    <col min="14850" max="14850" width="60.140625" style="6" customWidth="1"/>
    <col min="14851" max="14855" width="15.7109375" style="6" customWidth="1"/>
    <col min="14856" max="14865" width="0" style="6" hidden="1" customWidth="1"/>
    <col min="14866" max="15100" width="13.28515625" style="6"/>
    <col min="15101" max="15101" width="6.7109375" style="6" customWidth="1"/>
    <col min="15102" max="15102" width="6.85546875" style="6" customWidth="1"/>
    <col min="15103" max="15103" width="2.28515625" style="6" customWidth="1"/>
    <col min="15104" max="15105" width="0" style="6" hidden="1" customWidth="1"/>
    <col min="15106" max="15106" width="60.140625" style="6" customWidth="1"/>
    <col min="15107" max="15111" width="15.7109375" style="6" customWidth="1"/>
    <col min="15112" max="15121" width="0" style="6" hidden="1" customWidth="1"/>
    <col min="15122" max="15356" width="13.28515625" style="6"/>
    <col min="15357" max="15357" width="6.7109375" style="6" customWidth="1"/>
    <col min="15358" max="15358" width="6.85546875" style="6" customWidth="1"/>
    <col min="15359" max="15359" width="2.28515625" style="6" customWidth="1"/>
    <col min="15360" max="15361" width="0" style="6" hidden="1" customWidth="1"/>
    <col min="15362" max="15362" width="60.140625" style="6" customWidth="1"/>
    <col min="15363" max="15367" width="15.7109375" style="6" customWidth="1"/>
    <col min="15368" max="15377" width="0" style="6" hidden="1" customWidth="1"/>
    <col min="15378" max="15612" width="13.28515625" style="6"/>
    <col min="15613" max="15613" width="6.7109375" style="6" customWidth="1"/>
    <col min="15614" max="15614" width="6.85546875" style="6" customWidth="1"/>
    <col min="15615" max="15615" width="2.28515625" style="6" customWidth="1"/>
    <col min="15616" max="15617" width="0" style="6" hidden="1" customWidth="1"/>
    <col min="15618" max="15618" width="60.140625" style="6" customWidth="1"/>
    <col min="15619" max="15623" width="15.7109375" style="6" customWidth="1"/>
    <col min="15624" max="15633" width="0" style="6" hidden="1" customWidth="1"/>
    <col min="15634" max="15868" width="13.28515625" style="6"/>
    <col min="15869" max="15869" width="6.7109375" style="6" customWidth="1"/>
    <col min="15870" max="15870" width="6.85546875" style="6" customWidth="1"/>
    <col min="15871" max="15871" width="2.28515625" style="6" customWidth="1"/>
    <col min="15872" max="15873" width="0" style="6" hidden="1" customWidth="1"/>
    <col min="15874" max="15874" width="60.140625" style="6" customWidth="1"/>
    <col min="15875" max="15879" width="15.7109375" style="6" customWidth="1"/>
    <col min="15880" max="15889" width="0" style="6" hidden="1" customWidth="1"/>
    <col min="15890" max="16124" width="13.28515625" style="6"/>
    <col min="16125" max="16125" width="6.7109375" style="6" customWidth="1"/>
    <col min="16126" max="16126" width="6.85546875" style="6" customWidth="1"/>
    <col min="16127" max="16127" width="2.28515625" style="6" customWidth="1"/>
    <col min="16128" max="16129" width="0" style="6" hidden="1" customWidth="1"/>
    <col min="16130" max="16130" width="60.140625" style="6" customWidth="1"/>
    <col min="16131" max="16135" width="15.7109375" style="6" customWidth="1"/>
    <col min="16136" max="16145" width="0" style="6" hidden="1" customWidth="1"/>
    <col min="16146" max="16384" width="13.28515625" style="6"/>
  </cols>
  <sheetData>
    <row r="1" spans="1:17" s="1" customFormat="1" ht="18" customHeight="1">
      <c r="A1" s="73" t="s">
        <v>0</v>
      </c>
      <c r="B1" s="73"/>
      <c r="C1" s="73"/>
      <c r="D1" s="73"/>
      <c r="E1" s="73"/>
      <c r="F1" s="73"/>
      <c r="G1" s="73"/>
    </row>
    <row r="2" spans="1:17" s="1" customFormat="1" ht="18" customHeight="1">
      <c r="A2" s="74" t="s">
        <v>1</v>
      </c>
      <c r="B2" s="74"/>
      <c r="C2" s="74"/>
      <c r="D2" s="74"/>
      <c r="E2" s="74"/>
      <c r="F2" s="74"/>
      <c r="G2" s="74"/>
    </row>
    <row r="3" spans="1:17" ht="18" customHeight="1">
      <c r="A3" s="75"/>
      <c r="B3" s="75"/>
      <c r="C3" s="75"/>
      <c r="D3" s="75"/>
      <c r="E3" s="75"/>
      <c r="F3" s="75"/>
      <c r="G3" s="75"/>
      <c r="H3" s="2"/>
      <c r="I3" s="3"/>
      <c r="J3" s="3"/>
      <c r="K3" s="3"/>
      <c r="L3" s="4"/>
      <c r="N3" s="3"/>
      <c r="O3" s="3"/>
      <c r="P3" s="3"/>
      <c r="Q3" s="3"/>
    </row>
    <row r="4" spans="1:17" ht="32.25" customHeight="1">
      <c r="A4" s="76" t="s">
        <v>2</v>
      </c>
      <c r="B4" s="76"/>
      <c r="C4" s="76"/>
      <c r="D4" s="7" t="s">
        <v>3</v>
      </c>
      <c r="E4" s="7" t="s">
        <v>4</v>
      </c>
      <c r="F4" s="7" t="s">
        <v>5</v>
      </c>
      <c r="G4" s="7" t="s">
        <v>6</v>
      </c>
      <c r="I4" s="9" t="s">
        <v>7</v>
      </c>
      <c r="J4" s="9" t="s">
        <v>8</v>
      </c>
      <c r="K4" s="9" t="s">
        <v>9</v>
      </c>
      <c r="L4" s="10"/>
      <c r="M4" s="11" t="s">
        <v>10</v>
      </c>
      <c r="N4" s="9" t="s">
        <v>11</v>
      </c>
      <c r="O4" s="9" t="s">
        <v>12</v>
      </c>
      <c r="P4" s="9" t="s">
        <v>13</v>
      </c>
      <c r="Q4" s="9" t="s">
        <v>14</v>
      </c>
    </row>
    <row r="5" spans="1:17">
      <c r="B5" s="12"/>
      <c r="C5" s="12"/>
      <c r="I5" s="6">
        <v>13</v>
      </c>
      <c r="J5" s="6">
        <v>12</v>
      </c>
      <c r="K5" s="6">
        <v>12</v>
      </c>
    </row>
    <row r="6" spans="1:17" s="21" customFormat="1" ht="15.75">
      <c r="A6" s="14" t="s">
        <v>15</v>
      </c>
      <c r="B6" s="15" t="s">
        <v>16</v>
      </c>
      <c r="C6" s="15" t="s">
        <v>17</v>
      </c>
      <c r="D6" s="16">
        <f>D7+D28+D30+D33+D39+D46+D69+D71+D92+D96+D107+D113+D115+D117+D120</f>
        <v>15000000</v>
      </c>
      <c r="E6" s="16">
        <f>E7+E28+E30+E33+E39+E46+E69+E71+E92+E96+E107+E113+E115+E117+E120</f>
        <v>1842000</v>
      </c>
      <c r="F6" s="16">
        <f>F7+F28+F30+F33+F39+F46+F69+F71+F92+F96+F107+F113+F115+F117+F120</f>
        <v>5542000</v>
      </c>
      <c r="G6" s="16">
        <f>G7+G28+G30+G33+G39+G46+G69+G71+G92+G96+G107+G113+G115+G117+G120</f>
        <v>11300000</v>
      </c>
      <c r="H6" s="17" t="e">
        <f>#REF!/G6</f>
        <v>#REF!</v>
      </c>
      <c r="I6" s="16">
        <f>I7+I28+I30+I33+I39+I46+I69+I71+I92+I96+I107+I113+I115+I117+I120</f>
        <v>13000000</v>
      </c>
      <c r="J6" s="16">
        <f>J7+J28+J30+J33+J39+J46+J69+J71+J92+J96+J107+J113+J115+J117+J120</f>
        <v>11500000</v>
      </c>
      <c r="K6" s="16">
        <f>K7+K28+K30+K33+K39+K46+K69+K71+K92+K96+K107+K113+K115+K117+K120</f>
        <v>11300000</v>
      </c>
      <c r="L6" s="18"/>
      <c r="M6" s="19">
        <f>(N6+O6+P6+Q6)/4</f>
        <v>8473261.1675000004</v>
      </c>
      <c r="N6" s="20">
        <f>N7+N28+N30+N33+N39+N46+N69+N71+N92+N96+N107+N113+N115+N117+N120</f>
        <v>8481647.6000000015</v>
      </c>
      <c r="O6" s="20">
        <f>O7+O28+O30+O33+O39+O46+O69+O71+O92+O96+O107+O113+O115+O117+O120</f>
        <v>8369813.370000001</v>
      </c>
      <c r="P6" s="20">
        <f>P7+P28+P30+P33+P39+P46+P69+P71+P92+P96+P107+P113+P115+P117+P120</f>
        <v>8663569.870000001</v>
      </c>
      <c r="Q6" s="20">
        <f>Q7+Q28+Q30+Q33+Q39+Q46+Q69+Q71+Q92+Q96+Q107+Q113+Q115+Q117+Q120</f>
        <v>8378013.8299999991</v>
      </c>
    </row>
    <row r="7" spans="1:17" ht="15.75">
      <c r="A7" s="22" t="s">
        <v>18</v>
      </c>
      <c r="B7" s="23" t="s">
        <v>16</v>
      </c>
      <c r="C7" s="23" t="s">
        <v>19</v>
      </c>
      <c r="D7" s="24">
        <f>SUM(D8:D27)</f>
        <v>2827000</v>
      </c>
      <c r="E7" s="24">
        <f>SUM(E8:E27)</f>
        <v>363000</v>
      </c>
      <c r="F7" s="24">
        <f>SUM(F8:F27)</f>
        <v>1804000</v>
      </c>
      <c r="G7" s="24">
        <f>SUM(G8:G27)</f>
        <v>1386000</v>
      </c>
      <c r="H7" s="17" t="e">
        <f>#REF!/G7</f>
        <v>#REF!</v>
      </c>
      <c r="I7" s="24">
        <f>SUM(I8:I27)</f>
        <v>2365000</v>
      </c>
      <c r="J7" s="24">
        <f>SUM(J8:J27)</f>
        <v>2370000</v>
      </c>
      <c r="K7" s="24">
        <f>SUM(K8:K27)</f>
        <v>2375000</v>
      </c>
      <c r="L7" s="25"/>
      <c r="M7" s="19">
        <f t="shared" ref="M7:M73" si="0">(N7+O7+P7+Q7)/4</f>
        <v>3026700.1475</v>
      </c>
      <c r="N7" s="24">
        <f>SUM(N8:N27)</f>
        <v>3161652.0900000003</v>
      </c>
      <c r="O7" s="24">
        <f>SUM(O8:O27)</f>
        <v>2926932.68</v>
      </c>
      <c r="P7" s="24">
        <f>SUM(P8:P27)</f>
        <v>3005081.6300000004</v>
      </c>
      <c r="Q7" s="24">
        <f>SUM(Q8:Q27)</f>
        <v>3013134.1900000004</v>
      </c>
    </row>
    <row r="8" spans="1:17" ht="15.75">
      <c r="A8" s="12" t="s">
        <v>16</v>
      </c>
      <c r="B8" s="26">
        <v>1200</v>
      </c>
      <c r="C8" s="6" t="s">
        <v>20</v>
      </c>
      <c r="D8" s="25">
        <v>0</v>
      </c>
      <c r="E8" s="25">
        <v>0</v>
      </c>
      <c r="F8" s="25">
        <v>0</v>
      </c>
      <c r="G8" s="25">
        <f>D8+E8-F8</f>
        <v>0</v>
      </c>
      <c r="H8" s="17"/>
      <c r="I8" s="25">
        <v>0</v>
      </c>
      <c r="J8" s="25">
        <v>0</v>
      </c>
      <c r="K8" s="25">
        <v>0</v>
      </c>
      <c r="L8" s="25"/>
      <c r="M8" s="19">
        <f t="shared" si="0"/>
        <v>75135.397500000006</v>
      </c>
      <c r="N8" s="25">
        <v>300541.59000000003</v>
      </c>
      <c r="O8" s="25">
        <v>0</v>
      </c>
      <c r="P8" s="25">
        <v>0</v>
      </c>
      <c r="Q8" s="25">
        <v>0</v>
      </c>
    </row>
    <row r="9" spans="1:17" ht="15.75">
      <c r="A9" s="12" t="s">
        <v>16</v>
      </c>
      <c r="B9" s="26">
        <v>1406</v>
      </c>
      <c r="C9" s="6" t="s">
        <v>21</v>
      </c>
      <c r="D9" s="25">
        <v>2400000</v>
      </c>
      <c r="E9" s="25">
        <v>0</v>
      </c>
      <c r="F9" s="25">
        <v>760000</v>
      </c>
      <c r="G9" s="25">
        <f t="shared" ref="G9:G97" si="1">D9+E9-F9</f>
        <v>1640000</v>
      </c>
      <c r="H9" s="17" t="e">
        <f>#REF!/G9</f>
        <v>#REF!</v>
      </c>
      <c r="I9" s="25">
        <v>2000000</v>
      </c>
      <c r="J9" s="25">
        <v>2000000</v>
      </c>
      <c r="K9" s="25">
        <v>2000000</v>
      </c>
      <c r="L9" s="25"/>
      <c r="M9" s="19">
        <f t="shared" si="0"/>
        <v>2584626.3774999999</v>
      </c>
      <c r="N9" s="25">
        <v>2559900.6800000002</v>
      </c>
      <c r="O9" s="25">
        <v>2374874.84</v>
      </c>
      <c r="P9" s="25">
        <v>2609419.38</v>
      </c>
      <c r="Q9" s="25">
        <v>2794310.61</v>
      </c>
    </row>
    <row r="10" spans="1:17" ht="15.75">
      <c r="A10" s="12" t="s">
        <v>16</v>
      </c>
      <c r="B10" s="26">
        <v>1414</v>
      </c>
      <c r="C10" s="6" t="s">
        <v>22</v>
      </c>
      <c r="D10" s="25">
        <v>10000</v>
      </c>
      <c r="E10" s="25">
        <v>0</v>
      </c>
      <c r="F10" s="25">
        <v>9000</v>
      </c>
      <c r="G10" s="25">
        <f t="shared" si="1"/>
        <v>1000</v>
      </c>
      <c r="H10" s="17" t="e">
        <f>#REF!/G10</f>
        <v>#REF!</v>
      </c>
      <c r="I10" s="25">
        <v>1000</v>
      </c>
      <c r="J10" s="25">
        <v>1000</v>
      </c>
      <c r="K10" s="25">
        <v>1000</v>
      </c>
      <c r="L10" s="25"/>
      <c r="M10" s="19">
        <f t="shared" si="0"/>
        <v>0</v>
      </c>
      <c r="N10" s="25">
        <v>0</v>
      </c>
      <c r="O10" s="25">
        <v>0</v>
      </c>
      <c r="P10" s="25">
        <v>0</v>
      </c>
      <c r="Q10" s="25">
        <v>0</v>
      </c>
    </row>
    <row r="11" spans="1:17" ht="15.75">
      <c r="A11" s="12" t="s">
        <v>16</v>
      </c>
      <c r="B11" s="26">
        <v>1422</v>
      </c>
      <c r="C11" s="6" t="s">
        <v>23</v>
      </c>
      <c r="D11" s="25">
        <v>5000</v>
      </c>
      <c r="E11" s="25">
        <v>0</v>
      </c>
      <c r="F11" s="25">
        <v>2000</v>
      </c>
      <c r="G11" s="25">
        <f t="shared" si="1"/>
        <v>3000</v>
      </c>
      <c r="H11" s="17" t="e">
        <f>#REF!/G11</f>
        <v>#REF!</v>
      </c>
      <c r="I11" s="25">
        <v>5000</v>
      </c>
      <c r="J11" s="25">
        <v>5000</v>
      </c>
      <c r="K11" s="25">
        <v>5000</v>
      </c>
      <c r="L11" s="25"/>
      <c r="M11" s="19">
        <f t="shared" si="0"/>
        <v>1243.2375</v>
      </c>
      <c r="N11" s="25">
        <v>376.75</v>
      </c>
      <c r="O11" s="25">
        <v>1346.69</v>
      </c>
      <c r="P11" s="25">
        <v>626.52</v>
      </c>
      <c r="Q11" s="25">
        <v>2622.99</v>
      </c>
    </row>
    <row r="12" spans="1:17" ht="15.75">
      <c r="A12" s="12" t="s">
        <v>16</v>
      </c>
      <c r="B12" s="26">
        <v>1430</v>
      </c>
      <c r="C12" s="6" t="s">
        <v>24</v>
      </c>
      <c r="D12" s="25">
        <v>50000</v>
      </c>
      <c r="E12" s="25">
        <v>0</v>
      </c>
      <c r="F12" s="25">
        <v>5000</v>
      </c>
      <c r="G12" s="25">
        <f t="shared" si="1"/>
        <v>45000</v>
      </c>
      <c r="H12" s="17" t="e">
        <f>#REF!/G12</f>
        <v>#REF!</v>
      </c>
      <c r="I12" s="25">
        <v>50000</v>
      </c>
      <c r="J12" s="25">
        <v>55000</v>
      </c>
      <c r="K12" s="25">
        <v>60000</v>
      </c>
      <c r="L12" s="25"/>
      <c r="M12" s="19">
        <f t="shared" si="0"/>
        <v>41808.625</v>
      </c>
      <c r="N12" s="25">
        <v>46152.81</v>
      </c>
      <c r="O12" s="25">
        <v>36673.74</v>
      </c>
      <c r="P12" s="25">
        <v>45521.03</v>
      </c>
      <c r="Q12" s="25">
        <v>38886.92</v>
      </c>
    </row>
    <row r="13" spans="1:17" ht="15.75">
      <c r="A13" s="12" t="s">
        <v>16</v>
      </c>
      <c r="B13" s="26">
        <v>1449</v>
      </c>
      <c r="C13" s="27" t="s">
        <v>25</v>
      </c>
      <c r="D13" s="25">
        <v>2000</v>
      </c>
      <c r="E13" s="25">
        <v>2000</v>
      </c>
      <c r="F13" s="25">
        <v>0</v>
      </c>
      <c r="G13" s="25">
        <f t="shared" si="1"/>
        <v>4000</v>
      </c>
      <c r="H13" s="17" t="e">
        <f>#REF!/G13</f>
        <v>#REF!</v>
      </c>
      <c r="I13" s="25">
        <v>3000</v>
      </c>
      <c r="J13" s="25">
        <v>3000</v>
      </c>
      <c r="K13" s="25">
        <v>3000</v>
      </c>
      <c r="L13" s="25"/>
      <c r="M13" s="19">
        <f t="shared" si="0"/>
        <v>1255.3374999999999</v>
      </c>
      <c r="N13" s="25">
        <v>3085.91</v>
      </c>
      <c r="O13" s="25">
        <v>1602.78</v>
      </c>
      <c r="P13" s="25">
        <v>332.66</v>
      </c>
      <c r="Q13" s="25">
        <v>0</v>
      </c>
    </row>
    <row r="14" spans="1:17" ht="15.75">
      <c r="A14" s="12" t="s">
        <v>16</v>
      </c>
      <c r="B14" s="26">
        <v>1457</v>
      </c>
      <c r="C14" s="6" t="s">
        <v>26</v>
      </c>
      <c r="D14" s="25">
        <v>50000</v>
      </c>
      <c r="E14" s="25">
        <v>150000</v>
      </c>
      <c r="F14" s="25">
        <v>0</v>
      </c>
      <c r="G14" s="25">
        <f t="shared" si="1"/>
        <v>200000</v>
      </c>
      <c r="H14" s="17" t="e">
        <f>#REF!/G14</f>
        <v>#REF!</v>
      </c>
      <c r="I14" s="25">
        <v>100000</v>
      </c>
      <c r="J14" s="25">
        <v>100000</v>
      </c>
      <c r="K14" s="25">
        <v>100000</v>
      </c>
      <c r="L14" s="25"/>
      <c r="M14" s="19">
        <f t="shared" si="0"/>
        <v>44062.857499999998</v>
      </c>
      <c r="N14" s="25">
        <v>0</v>
      </c>
      <c r="O14" s="25">
        <v>70653.7</v>
      </c>
      <c r="P14" s="25">
        <v>47269.37</v>
      </c>
      <c r="Q14" s="25">
        <v>58328.36</v>
      </c>
    </row>
    <row r="15" spans="1:17" ht="15.75">
      <c r="A15" s="12" t="s">
        <v>16</v>
      </c>
      <c r="B15" s="26">
        <v>1465</v>
      </c>
      <c r="C15" s="6" t="s">
        <v>27</v>
      </c>
      <c r="D15" s="25">
        <v>10000</v>
      </c>
      <c r="E15" s="25">
        <v>0</v>
      </c>
      <c r="F15" s="25">
        <v>9000</v>
      </c>
      <c r="G15" s="25">
        <f t="shared" si="1"/>
        <v>1000</v>
      </c>
      <c r="H15" s="17" t="e">
        <f>#REF!/G15</f>
        <v>#REF!</v>
      </c>
      <c r="I15" s="25">
        <v>5000</v>
      </c>
      <c r="J15" s="25">
        <v>5000</v>
      </c>
      <c r="K15" s="25">
        <v>5000</v>
      </c>
      <c r="L15" s="25"/>
      <c r="M15" s="19">
        <f t="shared" si="0"/>
        <v>3534.61</v>
      </c>
      <c r="N15" s="25">
        <v>498.96</v>
      </c>
      <c r="O15" s="25">
        <v>7073.7</v>
      </c>
      <c r="P15" s="25">
        <v>3278.68</v>
      </c>
      <c r="Q15" s="25">
        <v>3287.1</v>
      </c>
    </row>
    <row r="16" spans="1:17" ht="15.75">
      <c r="A16" s="12" t="s">
        <v>16</v>
      </c>
      <c r="B16" s="26">
        <v>1503</v>
      </c>
      <c r="C16" s="6" t="s">
        <v>28</v>
      </c>
      <c r="D16" s="25">
        <v>40000</v>
      </c>
      <c r="E16" s="25">
        <v>40000</v>
      </c>
      <c r="F16" s="25">
        <v>0</v>
      </c>
      <c r="G16" s="25">
        <f t="shared" si="1"/>
        <v>80000</v>
      </c>
      <c r="H16" s="17" t="e">
        <f>#REF!/G16</f>
        <v>#REF!</v>
      </c>
      <c r="I16" s="25">
        <v>80000</v>
      </c>
      <c r="J16" s="25">
        <v>80000</v>
      </c>
      <c r="K16" s="25">
        <v>80000</v>
      </c>
      <c r="L16" s="25"/>
      <c r="M16" s="19">
        <f t="shared" si="0"/>
        <v>36023.482499999998</v>
      </c>
      <c r="N16" s="25">
        <v>43981.69</v>
      </c>
      <c r="O16" s="25">
        <v>33053.269999999997</v>
      </c>
      <c r="P16" s="25">
        <v>36652.29</v>
      </c>
      <c r="Q16" s="25">
        <v>30406.68</v>
      </c>
    </row>
    <row r="17" spans="1:17" ht="15.75">
      <c r="A17" s="12" t="s">
        <v>16</v>
      </c>
      <c r="B17" s="26">
        <v>1511</v>
      </c>
      <c r="C17" s="6" t="s">
        <v>29</v>
      </c>
      <c r="D17" s="25">
        <v>5000</v>
      </c>
      <c r="E17" s="25">
        <v>0</v>
      </c>
      <c r="F17" s="25">
        <v>0</v>
      </c>
      <c r="G17" s="25">
        <f t="shared" si="1"/>
        <v>5000</v>
      </c>
      <c r="H17" s="17" t="e">
        <f>#REF!/G17</f>
        <v>#REF!</v>
      </c>
      <c r="I17" s="25">
        <v>5000</v>
      </c>
      <c r="J17" s="25">
        <v>5000</v>
      </c>
      <c r="K17" s="25">
        <v>5000</v>
      </c>
      <c r="L17" s="25"/>
      <c r="M17" s="19">
        <f t="shared" si="0"/>
        <v>2142.2874999999999</v>
      </c>
      <c r="N17" s="25">
        <v>2946.68</v>
      </c>
      <c r="O17" s="25">
        <v>1606.92</v>
      </c>
      <c r="P17" s="25">
        <v>2277.4699999999998</v>
      </c>
      <c r="Q17" s="25">
        <v>1738.08</v>
      </c>
    </row>
    <row r="18" spans="1:17" ht="15.75">
      <c r="A18" s="12" t="s">
        <v>16</v>
      </c>
      <c r="B18" s="26">
        <v>1546</v>
      </c>
      <c r="C18" s="6" t="s">
        <v>30</v>
      </c>
      <c r="D18" s="25">
        <v>2000</v>
      </c>
      <c r="E18" s="25">
        <v>0</v>
      </c>
      <c r="F18" s="25">
        <v>0</v>
      </c>
      <c r="G18" s="25">
        <f t="shared" si="1"/>
        <v>2000</v>
      </c>
      <c r="H18" s="17" t="e">
        <f>#REF!/G18</f>
        <v>#REF!</v>
      </c>
      <c r="I18" s="25">
        <v>2000</v>
      </c>
      <c r="J18" s="25">
        <v>2000</v>
      </c>
      <c r="K18" s="25">
        <v>2000</v>
      </c>
      <c r="L18" s="25"/>
      <c r="M18" s="19">
        <f t="shared" si="0"/>
        <v>382.01499999999999</v>
      </c>
      <c r="N18" s="25">
        <v>0</v>
      </c>
      <c r="O18" s="25">
        <v>1528.06</v>
      </c>
      <c r="P18" s="25">
        <v>0</v>
      </c>
      <c r="Q18" s="25">
        <v>0</v>
      </c>
    </row>
    <row r="19" spans="1:17" ht="15.75">
      <c r="A19" s="12" t="s">
        <v>16</v>
      </c>
      <c r="B19" s="26">
        <v>1570</v>
      </c>
      <c r="C19" s="6" t="s">
        <v>31</v>
      </c>
      <c r="D19" s="25">
        <v>90000</v>
      </c>
      <c r="E19" s="25">
        <v>170000</v>
      </c>
      <c r="F19" s="25">
        <v>0</v>
      </c>
      <c r="G19" s="25">
        <f t="shared" si="1"/>
        <v>260000</v>
      </c>
      <c r="H19" s="17" t="e">
        <f>#REF!/G19</f>
        <v>#REF!</v>
      </c>
      <c r="I19" s="25">
        <v>100000</v>
      </c>
      <c r="J19" s="25">
        <v>100000</v>
      </c>
      <c r="K19" s="25">
        <v>100000</v>
      </c>
      <c r="L19" s="25"/>
      <c r="M19" s="19">
        <f t="shared" si="0"/>
        <v>103336.77</v>
      </c>
      <c r="N19" s="25">
        <v>73506.44</v>
      </c>
      <c r="O19" s="25">
        <v>243302.56</v>
      </c>
      <c r="P19" s="25">
        <v>95725.58</v>
      </c>
      <c r="Q19" s="25">
        <v>812.5</v>
      </c>
    </row>
    <row r="20" spans="1:17" ht="15.75">
      <c r="A20" s="12" t="s">
        <v>16</v>
      </c>
      <c r="B20" s="26">
        <v>1600</v>
      </c>
      <c r="C20" s="6" t="s">
        <v>32</v>
      </c>
      <c r="D20" s="25">
        <v>1000</v>
      </c>
      <c r="E20" s="25">
        <v>0</v>
      </c>
      <c r="F20" s="25">
        <v>0</v>
      </c>
      <c r="G20" s="25">
        <f t="shared" si="1"/>
        <v>1000</v>
      </c>
      <c r="H20" s="17" t="e">
        <f>#REF!/G20</f>
        <v>#REF!</v>
      </c>
      <c r="I20" s="25">
        <v>1000</v>
      </c>
      <c r="J20" s="25">
        <v>1000</v>
      </c>
      <c r="K20" s="25">
        <v>1000</v>
      </c>
      <c r="L20" s="25"/>
      <c r="M20" s="19">
        <f t="shared" si="0"/>
        <v>0</v>
      </c>
      <c r="N20" s="25">
        <v>0</v>
      </c>
      <c r="O20" s="25">
        <v>0</v>
      </c>
      <c r="P20" s="25">
        <v>0</v>
      </c>
      <c r="Q20" s="25">
        <v>0</v>
      </c>
    </row>
    <row r="21" spans="1:17" ht="15.75">
      <c r="B21" s="26">
        <v>1619</v>
      </c>
      <c r="C21" s="6" t="s">
        <v>33</v>
      </c>
      <c r="D21" s="25">
        <v>150000</v>
      </c>
      <c r="E21" s="25">
        <v>0</v>
      </c>
      <c r="F21" s="25">
        <v>190000</v>
      </c>
      <c r="G21" s="25">
        <f t="shared" si="1"/>
        <v>-40000</v>
      </c>
      <c r="H21" s="17" t="e">
        <f>#REF!/G21</f>
        <v>#REF!</v>
      </c>
      <c r="I21" s="25">
        <v>0</v>
      </c>
      <c r="J21" s="25">
        <v>0</v>
      </c>
      <c r="K21" s="25">
        <v>0</v>
      </c>
      <c r="L21" s="25"/>
      <c r="M21" s="19">
        <f t="shared" si="0"/>
        <v>129881.56999999999</v>
      </c>
      <c r="N21" s="25">
        <v>128808.23</v>
      </c>
      <c r="O21" s="25">
        <v>144959.76</v>
      </c>
      <c r="P21" s="25">
        <v>163017.34</v>
      </c>
      <c r="Q21" s="25">
        <v>82740.95</v>
      </c>
    </row>
    <row r="22" spans="1:17" ht="15.75">
      <c r="A22" s="12" t="s">
        <v>16</v>
      </c>
      <c r="B22" s="28" t="s">
        <v>34</v>
      </c>
      <c r="C22" s="27" t="s">
        <v>35</v>
      </c>
      <c r="D22" s="25">
        <v>0</v>
      </c>
      <c r="E22" s="25">
        <v>0</v>
      </c>
      <c r="F22" s="25">
        <v>820000</v>
      </c>
      <c r="G22" s="25">
        <f t="shared" si="1"/>
        <v>-820000</v>
      </c>
      <c r="H22" s="17" t="e">
        <f>#REF!/G22</f>
        <v>#REF!</v>
      </c>
      <c r="I22" s="25">
        <v>0</v>
      </c>
      <c r="J22" s="25">
        <v>0</v>
      </c>
      <c r="K22" s="25">
        <v>0</v>
      </c>
      <c r="L22" s="25"/>
      <c r="M22" s="19">
        <f t="shared" si="0"/>
        <v>0</v>
      </c>
      <c r="N22" s="25">
        <v>0</v>
      </c>
      <c r="O22" s="25">
        <v>0</v>
      </c>
      <c r="P22" s="25">
        <v>0</v>
      </c>
      <c r="Q22" s="25">
        <v>0</v>
      </c>
    </row>
    <row r="23" spans="1:17" ht="15.75">
      <c r="B23" s="29"/>
      <c r="C23" s="27" t="s">
        <v>36</v>
      </c>
      <c r="D23" s="25">
        <v>0</v>
      </c>
      <c r="E23" s="25">
        <v>0</v>
      </c>
      <c r="F23" s="25">
        <v>0</v>
      </c>
      <c r="G23" s="25">
        <f t="shared" si="1"/>
        <v>0</v>
      </c>
      <c r="H23" s="17">
        <v>0</v>
      </c>
      <c r="I23" s="25">
        <v>0</v>
      </c>
      <c r="J23" s="25">
        <v>0</v>
      </c>
      <c r="K23" s="25">
        <v>0</v>
      </c>
      <c r="L23" s="25"/>
      <c r="M23" s="19">
        <f t="shared" si="0"/>
        <v>0</v>
      </c>
      <c r="N23" s="25">
        <v>0</v>
      </c>
      <c r="O23" s="25">
        <v>0</v>
      </c>
      <c r="P23" s="25">
        <v>0</v>
      </c>
      <c r="Q23" s="25">
        <v>0</v>
      </c>
    </row>
    <row r="24" spans="1:17" ht="15.75">
      <c r="A24" s="12" t="s">
        <v>16</v>
      </c>
      <c r="B24" s="26">
        <v>1627</v>
      </c>
      <c r="C24" s="6" t="s">
        <v>37</v>
      </c>
      <c r="D24" s="25">
        <v>1000</v>
      </c>
      <c r="E24" s="25">
        <v>0</v>
      </c>
      <c r="F24" s="25">
        <v>0</v>
      </c>
      <c r="G24" s="25">
        <f t="shared" si="1"/>
        <v>1000</v>
      </c>
      <c r="H24" s="17" t="e">
        <f>#REF!/G24</f>
        <v>#REF!</v>
      </c>
      <c r="I24" s="25">
        <v>1000</v>
      </c>
      <c r="J24" s="25">
        <v>1000</v>
      </c>
      <c r="K24" s="25">
        <v>1000</v>
      </c>
      <c r="L24" s="25"/>
      <c r="M24" s="19">
        <f t="shared" si="0"/>
        <v>0</v>
      </c>
      <c r="N24" s="25">
        <v>0</v>
      </c>
      <c r="O24" s="25">
        <v>0</v>
      </c>
      <c r="P24" s="25">
        <v>0</v>
      </c>
      <c r="Q24" s="25">
        <v>0</v>
      </c>
    </row>
    <row r="25" spans="1:17" ht="15.75">
      <c r="B25" s="26">
        <v>1597</v>
      </c>
      <c r="C25" s="6" t="s">
        <v>38</v>
      </c>
      <c r="D25" s="25">
        <v>0</v>
      </c>
      <c r="E25" s="25">
        <v>0</v>
      </c>
      <c r="F25" s="25">
        <v>0</v>
      </c>
      <c r="G25" s="25">
        <v>0</v>
      </c>
      <c r="H25" s="17">
        <v>0</v>
      </c>
      <c r="I25" s="25">
        <v>1000</v>
      </c>
      <c r="J25" s="25">
        <v>1000</v>
      </c>
      <c r="K25" s="25">
        <v>1000</v>
      </c>
      <c r="L25" s="25"/>
      <c r="M25" s="19">
        <f t="shared" si="0"/>
        <v>482.28750000000002</v>
      </c>
      <c r="N25" s="25">
        <v>0</v>
      </c>
      <c r="O25" s="25">
        <v>967.84</v>
      </c>
      <c r="P25" s="25">
        <v>961.31</v>
      </c>
      <c r="Q25" s="25">
        <v>0</v>
      </c>
    </row>
    <row r="26" spans="1:17" ht="15.75">
      <c r="A26" s="12" t="s">
        <v>16</v>
      </c>
      <c r="B26" s="26">
        <v>1635</v>
      </c>
      <c r="C26" s="6" t="s">
        <v>39</v>
      </c>
      <c r="D26" s="25">
        <v>1000</v>
      </c>
      <c r="E26" s="25">
        <v>1000</v>
      </c>
      <c r="F26" s="25">
        <v>0</v>
      </c>
      <c r="G26" s="25">
        <f>D26+E26-F26</f>
        <v>2000</v>
      </c>
      <c r="H26" s="17" t="e">
        <f>#REF!/G26</f>
        <v>#REF!</v>
      </c>
      <c r="I26" s="25">
        <v>1000</v>
      </c>
      <c r="J26" s="25">
        <v>1000</v>
      </c>
      <c r="K26" s="25">
        <v>1000</v>
      </c>
      <c r="L26" s="25"/>
      <c r="M26" s="19">
        <f>(N26+O26+P26+Q26)/4</f>
        <v>0</v>
      </c>
      <c r="N26" s="25">
        <v>0</v>
      </c>
      <c r="O26" s="25">
        <v>0</v>
      </c>
      <c r="P26" s="25">
        <v>0</v>
      </c>
      <c r="Q26" s="25">
        <v>0</v>
      </c>
    </row>
    <row r="27" spans="1:17" ht="15.75">
      <c r="A27" s="12" t="s">
        <v>16</v>
      </c>
      <c r="B27" s="26">
        <v>1830</v>
      </c>
      <c r="C27" s="6" t="s">
        <v>40</v>
      </c>
      <c r="D27" s="25">
        <v>10000</v>
      </c>
      <c r="E27" s="25">
        <v>0</v>
      </c>
      <c r="F27" s="25">
        <v>9000</v>
      </c>
      <c r="G27" s="25">
        <f t="shared" si="1"/>
        <v>1000</v>
      </c>
      <c r="H27" s="17" t="e">
        <f>#REF!/G27</f>
        <v>#REF!</v>
      </c>
      <c r="I27" s="25">
        <v>10000</v>
      </c>
      <c r="J27" s="25">
        <v>10000</v>
      </c>
      <c r="K27" s="25">
        <v>10000</v>
      </c>
      <c r="L27" s="25"/>
      <c r="M27" s="19">
        <f t="shared" si="0"/>
        <v>2785.2925</v>
      </c>
      <c r="N27" s="25">
        <v>1852.35</v>
      </c>
      <c r="O27" s="25">
        <v>9288.82</v>
      </c>
      <c r="P27" s="25">
        <v>0</v>
      </c>
      <c r="Q27" s="25">
        <v>0</v>
      </c>
    </row>
    <row r="28" spans="1:17" ht="15.75">
      <c r="A28" s="22" t="s">
        <v>41</v>
      </c>
      <c r="B28" s="23" t="s">
        <v>16</v>
      </c>
      <c r="C28" s="23" t="s">
        <v>42</v>
      </c>
      <c r="D28" s="24">
        <f>SUM(D29:D29)</f>
        <v>200000</v>
      </c>
      <c r="E28" s="24">
        <f>SUM(E29:E29)</f>
        <v>190000</v>
      </c>
      <c r="F28" s="24">
        <f>SUM(F29:F29)</f>
        <v>0</v>
      </c>
      <c r="G28" s="24">
        <f>SUM(G29:G29)</f>
        <v>390000</v>
      </c>
      <c r="H28" s="17" t="e">
        <f>#REF!/G28</f>
        <v>#REF!</v>
      </c>
      <c r="I28" s="24">
        <f>SUM(I29:I29)</f>
        <v>200000</v>
      </c>
      <c r="J28" s="24">
        <f>SUM(J29:J29)</f>
        <v>200000</v>
      </c>
      <c r="K28" s="24">
        <f>SUM(K29:K29)</f>
        <v>200000</v>
      </c>
      <c r="L28" s="25"/>
      <c r="M28" s="19">
        <f t="shared" si="0"/>
        <v>135766.9725</v>
      </c>
      <c r="N28" s="24">
        <f>SUM(N29:N29)</f>
        <v>185705.87</v>
      </c>
      <c r="O28" s="24">
        <f>SUM(O29:O29)</f>
        <v>177220.51</v>
      </c>
      <c r="P28" s="24">
        <f>SUM(P29:P29)</f>
        <v>138349.96</v>
      </c>
      <c r="Q28" s="24">
        <f>SUM(Q29:Q29)</f>
        <v>41791.550000000003</v>
      </c>
    </row>
    <row r="29" spans="1:17" ht="15.75">
      <c r="A29" s="12" t="s">
        <v>16</v>
      </c>
      <c r="B29" s="26">
        <v>2848</v>
      </c>
      <c r="C29" s="6" t="s">
        <v>43</v>
      </c>
      <c r="D29" s="25">
        <v>200000</v>
      </c>
      <c r="E29" s="25">
        <v>190000</v>
      </c>
      <c r="F29" s="25">
        <v>0</v>
      </c>
      <c r="G29" s="25">
        <f t="shared" si="1"/>
        <v>390000</v>
      </c>
      <c r="H29" s="17" t="e">
        <f>#REF!/G29</f>
        <v>#REF!</v>
      </c>
      <c r="I29" s="25">
        <v>200000</v>
      </c>
      <c r="J29" s="25">
        <v>200000</v>
      </c>
      <c r="K29" s="25">
        <v>200000</v>
      </c>
      <c r="L29" s="25"/>
      <c r="M29" s="19">
        <f t="shared" si="0"/>
        <v>135766.9725</v>
      </c>
      <c r="N29" s="25">
        <v>185705.87</v>
      </c>
      <c r="O29" s="25">
        <v>177220.51</v>
      </c>
      <c r="P29" s="25">
        <v>138349.96</v>
      </c>
      <c r="Q29" s="25">
        <v>41791.550000000003</v>
      </c>
    </row>
    <row r="30" spans="1:17" ht="15.75">
      <c r="A30" s="22" t="s">
        <v>44</v>
      </c>
      <c r="B30" s="23" t="s">
        <v>16</v>
      </c>
      <c r="C30" s="23" t="s">
        <v>45</v>
      </c>
      <c r="D30" s="24">
        <f>SUM(D31:D32)</f>
        <v>70000</v>
      </c>
      <c r="E30" s="24">
        <f>SUM(E31:E32)</f>
        <v>0</v>
      </c>
      <c r="F30" s="24">
        <f>SUM(F31:F32)</f>
        <v>36000</v>
      </c>
      <c r="G30" s="24">
        <f>SUM(G31:G32)</f>
        <v>34000</v>
      </c>
      <c r="H30" s="17" t="e">
        <f>#REF!/G30</f>
        <v>#REF!</v>
      </c>
      <c r="I30" s="24">
        <f>SUM(I31:I32)</f>
        <v>50000</v>
      </c>
      <c r="J30" s="24">
        <f>SUM(J31:J32)</f>
        <v>50000</v>
      </c>
      <c r="K30" s="24">
        <f>SUM(K31:K32)</f>
        <v>50000</v>
      </c>
      <c r="L30" s="25"/>
      <c r="M30" s="19">
        <f t="shared" si="0"/>
        <v>42012.647499999999</v>
      </c>
      <c r="N30" s="24">
        <f>SUM(N31:N32)</f>
        <v>47920.17</v>
      </c>
      <c r="O30" s="24">
        <f>SUM(O31:O32)</f>
        <v>43128.229999999996</v>
      </c>
      <c r="P30" s="24">
        <f>SUM(P31:P32)</f>
        <v>40875.869999999995</v>
      </c>
      <c r="Q30" s="24">
        <f>SUM(Q31:Q32)</f>
        <v>36126.32</v>
      </c>
    </row>
    <row r="31" spans="1:17" ht="15.75">
      <c r="A31" s="12" t="s">
        <v>16</v>
      </c>
      <c r="B31" s="26">
        <v>1708</v>
      </c>
      <c r="C31" s="6" t="s">
        <v>46</v>
      </c>
      <c r="D31" s="25">
        <v>35000</v>
      </c>
      <c r="E31" s="25">
        <v>0</v>
      </c>
      <c r="F31" s="25">
        <v>18000</v>
      </c>
      <c r="G31" s="25">
        <f t="shared" si="1"/>
        <v>17000</v>
      </c>
      <c r="H31" s="17" t="e">
        <f>#REF!/G31</f>
        <v>#REF!</v>
      </c>
      <c r="I31" s="25">
        <v>25000</v>
      </c>
      <c r="J31" s="25">
        <v>25000</v>
      </c>
      <c r="K31" s="25">
        <v>25000</v>
      </c>
      <c r="L31" s="25"/>
      <c r="M31" s="19">
        <f t="shared" si="0"/>
        <v>17800.032500000001</v>
      </c>
      <c r="N31" s="25">
        <v>20296.240000000002</v>
      </c>
      <c r="O31" s="25">
        <v>22004.38</v>
      </c>
      <c r="P31" s="25">
        <v>18012.71</v>
      </c>
      <c r="Q31" s="25">
        <v>10886.8</v>
      </c>
    </row>
    <row r="32" spans="1:17" ht="15.75">
      <c r="A32" s="12" t="s">
        <v>16</v>
      </c>
      <c r="B32" s="26">
        <v>1732</v>
      </c>
      <c r="C32" s="6" t="s">
        <v>47</v>
      </c>
      <c r="D32" s="25">
        <v>35000</v>
      </c>
      <c r="E32" s="25">
        <v>0</v>
      </c>
      <c r="F32" s="25">
        <v>18000</v>
      </c>
      <c r="G32" s="25">
        <f t="shared" si="1"/>
        <v>17000</v>
      </c>
      <c r="H32" s="17" t="e">
        <f>#REF!/G32</f>
        <v>#REF!</v>
      </c>
      <c r="I32" s="25">
        <v>25000</v>
      </c>
      <c r="J32" s="25">
        <v>25000</v>
      </c>
      <c r="K32" s="25">
        <v>25000</v>
      </c>
      <c r="L32" s="25"/>
      <c r="M32" s="19">
        <f t="shared" si="0"/>
        <v>24212.615000000002</v>
      </c>
      <c r="N32" s="25">
        <v>27623.93</v>
      </c>
      <c r="O32" s="25">
        <v>21123.85</v>
      </c>
      <c r="P32" s="25">
        <v>22863.16</v>
      </c>
      <c r="Q32" s="25">
        <v>25239.52</v>
      </c>
    </row>
    <row r="33" spans="1:17" ht="15.75">
      <c r="A33" s="22" t="s">
        <v>48</v>
      </c>
      <c r="B33" s="23" t="s">
        <v>16</v>
      </c>
      <c r="C33" s="23" t="s">
        <v>49</v>
      </c>
      <c r="D33" s="24">
        <f>SUM(D34:D38)</f>
        <v>75500</v>
      </c>
      <c r="E33" s="24">
        <f>SUM(E34:E38)</f>
        <v>6000</v>
      </c>
      <c r="F33" s="24">
        <f>SUM(F34:F38)</f>
        <v>71000</v>
      </c>
      <c r="G33" s="24">
        <f>SUM(G34:G38)</f>
        <v>10500</v>
      </c>
      <c r="H33" s="17" t="e">
        <f>#REF!/G33</f>
        <v>#REF!</v>
      </c>
      <c r="I33" s="24">
        <f>SUM(I34:I38)</f>
        <v>81000</v>
      </c>
      <c r="J33" s="24">
        <f>SUM(J34:J38)</f>
        <v>81000</v>
      </c>
      <c r="K33" s="24">
        <f>SUM(K34:K38)</f>
        <v>81000</v>
      </c>
      <c r="L33" s="25"/>
      <c r="M33" s="19">
        <f t="shared" si="0"/>
        <v>93151.265000000014</v>
      </c>
      <c r="N33" s="24">
        <f>SUM(N34:N38)</f>
        <v>11144.54</v>
      </c>
      <c r="O33" s="24">
        <f>SUM(O34:O38)</f>
        <v>178529.12</v>
      </c>
      <c r="P33" s="24">
        <f>SUM(P34:P38)</f>
        <v>90439.99</v>
      </c>
      <c r="Q33" s="24">
        <f>SUM(Q34:Q38)</f>
        <v>92491.41</v>
      </c>
    </row>
    <row r="34" spans="1:17" ht="15.75">
      <c r="A34" s="12" t="s">
        <v>16</v>
      </c>
      <c r="B34" s="26">
        <v>1805</v>
      </c>
      <c r="C34" s="6" t="s">
        <v>50</v>
      </c>
      <c r="D34" s="25">
        <v>2500</v>
      </c>
      <c r="E34" s="25">
        <v>0</v>
      </c>
      <c r="F34" s="25">
        <v>2000</v>
      </c>
      <c r="G34" s="25">
        <f t="shared" si="1"/>
        <v>500</v>
      </c>
      <c r="H34" s="17" t="e">
        <f>#REF!/G34</f>
        <v>#REF!</v>
      </c>
      <c r="I34" s="25">
        <v>3000</v>
      </c>
      <c r="J34" s="25">
        <v>3000</v>
      </c>
      <c r="K34" s="25">
        <v>3000</v>
      </c>
      <c r="L34" s="25"/>
      <c r="M34" s="19">
        <f t="shared" si="0"/>
        <v>587.72249999999997</v>
      </c>
      <c r="N34" s="25">
        <v>0</v>
      </c>
      <c r="O34" s="25">
        <v>742.68</v>
      </c>
      <c r="P34" s="25">
        <v>737.44</v>
      </c>
      <c r="Q34" s="25">
        <v>870.77</v>
      </c>
    </row>
    <row r="35" spans="1:17" ht="15.75">
      <c r="A35" s="12" t="s">
        <v>16</v>
      </c>
      <c r="B35" s="26">
        <v>1813</v>
      </c>
      <c r="C35" s="6" t="s">
        <v>51</v>
      </c>
      <c r="D35" s="25">
        <v>50000</v>
      </c>
      <c r="E35" s="25">
        <v>0</v>
      </c>
      <c r="F35" s="25">
        <v>49000</v>
      </c>
      <c r="G35" s="25">
        <f t="shared" si="1"/>
        <v>1000</v>
      </c>
      <c r="H35" s="17" t="e">
        <f>#REF!/G35</f>
        <v>#REF!</v>
      </c>
      <c r="I35" s="25">
        <v>50000</v>
      </c>
      <c r="J35" s="25">
        <v>50000</v>
      </c>
      <c r="K35" s="25">
        <v>50000</v>
      </c>
      <c r="L35" s="25"/>
      <c r="M35" s="19">
        <f t="shared" si="0"/>
        <v>82667.332500000004</v>
      </c>
      <c r="N35" s="25">
        <v>445.5</v>
      </c>
      <c r="O35" s="25">
        <v>151334.20000000001</v>
      </c>
      <c r="P35" s="25">
        <v>87831.13</v>
      </c>
      <c r="Q35" s="25">
        <v>91058.5</v>
      </c>
    </row>
    <row r="36" spans="1:17" ht="15.75">
      <c r="A36" s="12" t="s">
        <v>16</v>
      </c>
      <c r="B36" s="26">
        <v>1821</v>
      </c>
      <c r="C36" s="6" t="s">
        <v>52</v>
      </c>
      <c r="D36" s="25">
        <v>20000</v>
      </c>
      <c r="E36" s="25">
        <v>0</v>
      </c>
      <c r="F36" s="25">
        <v>19000</v>
      </c>
      <c r="G36" s="25">
        <f t="shared" si="1"/>
        <v>1000</v>
      </c>
      <c r="H36" s="17" t="e">
        <f>#REF!/G36</f>
        <v>#REF!</v>
      </c>
      <c r="I36" s="25">
        <v>20000</v>
      </c>
      <c r="J36" s="25">
        <v>20000</v>
      </c>
      <c r="K36" s="25">
        <v>20000</v>
      </c>
      <c r="L36" s="25"/>
      <c r="M36" s="19">
        <f t="shared" si="0"/>
        <v>4223.4674999999997</v>
      </c>
      <c r="N36" s="25">
        <v>0</v>
      </c>
      <c r="O36" s="25">
        <v>16893.87</v>
      </c>
      <c r="P36" s="25">
        <v>0</v>
      </c>
      <c r="Q36" s="25">
        <v>0</v>
      </c>
    </row>
    <row r="37" spans="1:17" ht="15.75">
      <c r="A37" s="12" t="s">
        <v>16</v>
      </c>
      <c r="B37" s="26">
        <v>1856</v>
      </c>
      <c r="C37" s="6" t="s">
        <v>53</v>
      </c>
      <c r="D37" s="25">
        <v>2000</v>
      </c>
      <c r="E37" s="25">
        <v>0</v>
      </c>
      <c r="F37" s="25">
        <v>1000</v>
      </c>
      <c r="G37" s="25">
        <f t="shared" si="1"/>
        <v>1000</v>
      </c>
      <c r="H37" s="17" t="e">
        <f>#REF!/G37</f>
        <v>#REF!</v>
      </c>
      <c r="I37" s="25">
        <v>2000</v>
      </c>
      <c r="J37" s="25">
        <v>2000</v>
      </c>
      <c r="K37" s="25">
        <v>2000</v>
      </c>
      <c r="L37" s="25"/>
      <c r="M37" s="19">
        <f t="shared" si="0"/>
        <v>231.48250000000002</v>
      </c>
      <c r="N37" s="25">
        <v>542.75</v>
      </c>
      <c r="O37" s="25">
        <v>0</v>
      </c>
      <c r="P37" s="25">
        <v>0</v>
      </c>
      <c r="Q37" s="25">
        <v>383.18</v>
      </c>
    </row>
    <row r="38" spans="1:17" ht="15.75">
      <c r="A38" s="12" t="s">
        <v>16</v>
      </c>
      <c r="B38" s="26">
        <v>1872</v>
      </c>
      <c r="C38" s="6" t="s">
        <v>54</v>
      </c>
      <c r="D38" s="25">
        <v>1000</v>
      </c>
      <c r="E38" s="25">
        <v>6000</v>
      </c>
      <c r="F38" s="25">
        <v>0</v>
      </c>
      <c r="G38" s="25">
        <f t="shared" si="1"/>
        <v>7000</v>
      </c>
      <c r="H38" s="17" t="e">
        <f>#REF!/G38</f>
        <v>#REF!</v>
      </c>
      <c r="I38" s="25">
        <v>6000</v>
      </c>
      <c r="J38" s="25">
        <v>6000</v>
      </c>
      <c r="K38" s="25">
        <v>6000</v>
      </c>
      <c r="L38" s="25"/>
      <c r="M38" s="19">
        <f t="shared" si="0"/>
        <v>5441.26</v>
      </c>
      <c r="N38" s="25">
        <v>10156.290000000001</v>
      </c>
      <c r="O38" s="25">
        <v>9558.3700000000008</v>
      </c>
      <c r="P38" s="25">
        <v>1871.42</v>
      </c>
      <c r="Q38" s="25">
        <v>178.96</v>
      </c>
    </row>
    <row r="39" spans="1:17" ht="15.75">
      <c r="A39" s="22" t="s">
        <v>55</v>
      </c>
      <c r="B39" s="23" t="s">
        <v>16</v>
      </c>
      <c r="C39" s="23" t="s">
        <v>56</v>
      </c>
      <c r="D39" s="24">
        <f>SUM(D40:D45)</f>
        <v>1945000</v>
      </c>
      <c r="E39" s="24">
        <f>SUM(E40:E45)</f>
        <v>871000</v>
      </c>
      <c r="F39" s="24">
        <f>SUM(F40:F45)</f>
        <v>179000</v>
      </c>
      <c r="G39" s="24">
        <f>SUM(G40:G45)</f>
        <v>2637000</v>
      </c>
      <c r="H39" s="17" t="e">
        <f>#REF!/G39</f>
        <v>#REF!</v>
      </c>
      <c r="I39" s="24">
        <f>SUM(I40:I45)</f>
        <v>1920000</v>
      </c>
      <c r="J39" s="24">
        <f>SUM(J40:J45)</f>
        <v>2013000</v>
      </c>
      <c r="K39" s="24">
        <f>SUM(K40:K45)</f>
        <v>2015000</v>
      </c>
      <c r="L39" s="25"/>
      <c r="M39" s="19">
        <f t="shared" si="0"/>
        <v>409151.55</v>
      </c>
      <c r="N39" s="24">
        <f>SUM(N40:N45)</f>
        <v>533505.73</v>
      </c>
      <c r="O39" s="24">
        <f>SUM(O40:O45)</f>
        <v>253934.76</v>
      </c>
      <c r="P39" s="24">
        <f>SUM(P40:P45)</f>
        <v>178320.18</v>
      </c>
      <c r="Q39" s="24">
        <f>SUM(Q40:Q45)</f>
        <v>670845.53</v>
      </c>
    </row>
    <row r="40" spans="1:17" ht="15.75">
      <c r="A40" s="12" t="s">
        <v>16</v>
      </c>
      <c r="B40" s="26">
        <v>7960</v>
      </c>
      <c r="C40" s="31" t="s">
        <v>57</v>
      </c>
      <c r="D40" s="25">
        <v>1750000</v>
      </c>
      <c r="E40" s="25">
        <v>831000</v>
      </c>
      <c r="F40" s="25">
        <v>0</v>
      </c>
      <c r="G40" s="25">
        <f t="shared" si="1"/>
        <v>2581000</v>
      </c>
      <c r="H40" s="17" t="e">
        <f>#REF!/G40</f>
        <v>#REF!</v>
      </c>
      <c r="I40" s="32">
        <v>1750000</v>
      </c>
      <c r="J40" s="30">
        <v>1750000</v>
      </c>
      <c r="K40" s="30">
        <v>1750000</v>
      </c>
      <c r="L40" s="30"/>
      <c r="M40" s="19">
        <f t="shared" si="0"/>
        <v>188660.5025</v>
      </c>
      <c r="N40" s="32">
        <v>312677.73</v>
      </c>
      <c r="O40" s="32">
        <v>57198.57</v>
      </c>
      <c r="P40" s="32">
        <v>169520.18</v>
      </c>
      <c r="Q40" s="32">
        <v>215245.53</v>
      </c>
    </row>
    <row r="41" spans="1:17" ht="15.75">
      <c r="A41" s="12" t="s">
        <v>16</v>
      </c>
      <c r="B41" s="28" t="s">
        <v>58</v>
      </c>
      <c r="C41" s="31" t="s">
        <v>59</v>
      </c>
      <c r="D41" s="25">
        <v>180000</v>
      </c>
      <c r="E41" s="25">
        <v>0</v>
      </c>
      <c r="F41" s="25">
        <v>170000</v>
      </c>
      <c r="G41" s="25">
        <f t="shared" si="1"/>
        <v>10000</v>
      </c>
      <c r="H41" s="17" t="e">
        <f>#REF!/G41</f>
        <v>#REF!</v>
      </c>
      <c r="I41" s="32">
        <v>100000</v>
      </c>
      <c r="J41" s="25">
        <v>200000</v>
      </c>
      <c r="K41" s="25">
        <v>200000</v>
      </c>
      <c r="L41" s="25"/>
      <c r="M41" s="19">
        <f t="shared" si="0"/>
        <v>102251.0475</v>
      </c>
      <c r="N41" s="32">
        <v>214428</v>
      </c>
      <c r="O41" s="32">
        <v>194576.19</v>
      </c>
      <c r="P41" s="32">
        <v>0</v>
      </c>
      <c r="Q41" s="32">
        <v>0</v>
      </c>
    </row>
    <row r="42" spans="1:17" s="36" customFormat="1" ht="15.75">
      <c r="A42" s="33" t="s">
        <v>60</v>
      </c>
      <c r="B42" s="34" t="s">
        <v>61</v>
      </c>
      <c r="C42" s="36" t="s">
        <v>62</v>
      </c>
      <c r="D42" s="35">
        <v>0</v>
      </c>
      <c r="E42" s="35">
        <v>0</v>
      </c>
      <c r="F42" s="35">
        <v>0</v>
      </c>
      <c r="G42" s="35">
        <v>0</v>
      </c>
      <c r="H42" s="17">
        <v>0</v>
      </c>
      <c r="I42" s="35">
        <v>0</v>
      </c>
      <c r="J42" s="35">
        <v>0</v>
      </c>
      <c r="K42" s="35">
        <v>0</v>
      </c>
      <c r="L42" s="35"/>
      <c r="M42" s="19">
        <f t="shared" si="0"/>
        <v>113200</v>
      </c>
      <c r="N42" s="35">
        <v>0</v>
      </c>
      <c r="O42" s="35">
        <v>0</v>
      </c>
      <c r="P42" s="35">
        <v>0</v>
      </c>
      <c r="Q42" s="35">
        <v>452800</v>
      </c>
    </row>
    <row r="43" spans="1:17" ht="15.75">
      <c r="A43" s="12" t="s">
        <v>16</v>
      </c>
      <c r="B43" s="28" t="s">
        <v>63</v>
      </c>
      <c r="C43" s="6" t="s">
        <v>64</v>
      </c>
      <c r="D43" s="25">
        <v>5000</v>
      </c>
      <c r="E43" s="25">
        <v>5000</v>
      </c>
      <c r="F43" s="25">
        <v>0</v>
      </c>
      <c r="G43" s="25">
        <f t="shared" si="1"/>
        <v>10000</v>
      </c>
      <c r="H43" s="17" t="e">
        <f>#REF!/G43</f>
        <v>#REF!</v>
      </c>
      <c r="I43" s="25">
        <v>10000</v>
      </c>
      <c r="J43" s="25">
        <v>10000</v>
      </c>
      <c r="K43" s="25">
        <v>10000</v>
      </c>
      <c r="L43" s="25"/>
      <c r="M43" s="19">
        <f t="shared" si="0"/>
        <v>5040</v>
      </c>
      <c r="N43" s="25">
        <v>6400</v>
      </c>
      <c r="O43" s="25">
        <v>2160</v>
      </c>
      <c r="P43" s="25">
        <v>8800</v>
      </c>
      <c r="Q43" s="25">
        <v>2800</v>
      </c>
    </row>
    <row r="44" spans="1:17" ht="15.75">
      <c r="A44" s="12" t="s">
        <v>16</v>
      </c>
      <c r="B44" s="26">
        <v>7978</v>
      </c>
      <c r="C44" s="6" t="s">
        <v>65</v>
      </c>
      <c r="D44" s="25">
        <v>0</v>
      </c>
      <c r="E44" s="25">
        <v>35000</v>
      </c>
      <c r="F44" s="25">
        <v>0</v>
      </c>
      <c r="G44" s="25">
        <f t="shared" si="1"/>
        <v>35000</v>
      </c>
      <c r="H44" s="17" t="e">
        <f>#REF!/G44</f>
        <v>#REF!</v>
      </c>
      <c r="I44" s="25">
        <v>50000</v>
      </c>
      <c r="J44" s="25">
        <v>40000</v>
      </c>
      <c r="K44" s="25">
        <v>40000</v>
      </c>
      <c r="L44" s="25"/>
      <c r="M44" s="19">
        <f t="shared" si="0"/>
        <v>0</v>
      </c>
      <c r="N44" s="25">
        <v>0</v>
      </c>
      <c r="O44" s="25">
        <v>0</v>
      </c>
      <c r="P44" s="25">
        <v>0</v>
      </c>
      <c r="Q44" s="25">
        <v>0</v>
      </c>
    </row>
    <row r="45" spans="1:17" ht="15.75">
      <c r="A45" s="12" t="s">
        <v>16</v>
      </c>
      <c r="B45" s="28" t="s">
        <v>66</v>
      </c>
      <c r="C45" s="6" t="s">
        <v>67</v>
      </c>
      <c r="D45" s="25">
        <v>10000</v>
      </c>
      <c r="E45" s="25">
        <v>0</v>
      </c>
      <c r="F45" s="25">
        <v>9000</v>
      </c>
      <c r="G45" s="25">
        <f t="shared" si="1"/>
        <v>1000</v>
      </c>
      <c r="H45" s="17" t="e">
        <f>#REF!/G45</f>
        <v>#REF!</v>
      </c>
      <c r="I45" s="25">
        <v>10000</v>
      </c>
      <c r="J45" s="25">
        <v>13000</v>
      </c>
      <c r="K45" s="25">
        <v>15000</v>
      </c>
      <c r="L45" s="25"/>
      <c r="M45" s="19">
        <f t="shared" si="0"/>
        <v>0</v>
      </c>
      <c r="N45" s="25">
        <v>0</v>
      </c>
      <c r="O45" s="25">
        <v>0</v>
      </c>
      <c r="P45" s="25">
        <v>0</v>
      </c>
      <c r="Q45" s="25">
        <v>0</v>
      </c>
    </row>
    <row r="46" spans="1:17" ht="15.75">
      <c r="A46" s="22" t="s">
        <v>68</v>
      </c>
      <c r="B46" s="23" t="s">
        <v>16</v>
      </c>
      <c r="C46" s="23" t="s">
        <v>69</v>
      </c>
      <c r="D46" s="24">
        <f>SUM(D47:D68)</f>
        <v>3650000</v>
      </c>
      <c r="E46" s="24">
        <f>SUM(E47:E68)</f>
        <v>48000</v>
      </c>
      <c r="F46" s="24">
        <f>SUM(F47:F68)</f>
        <v>1934000</v>
      </c>
      <c r="G46" s="24">
        <f>SUM(G47:G68)</f>
        <v>1764000</v>
      </c>
      <c r="H46" s="17" t="e">
        <f>#REF!/G46</f>
        <v>#REF!</v>
      </c>
      <c r="I46" s="24">
        <f>SUM(I47:I68)</f>
        <v>3093000</v>
      </c>
      <c r="J46" s="24">
        <f>SUM(J47:J68)</f>
        <v>1330000</v>
      </c>
      <c r="K46" s="24">
        <f>SUM(K47:K68)</f>
        <v>940000</v>
      </c>
      <c r="L46" s="25"/>
      <c r="M46" s="19">
        <f t="shared" si="0"/>
        <v>0</v>
      </c>
      <c r="N46" s="24">
        <f>SUM(N47:N68)</f>
        <v>0</v>
      </c>
      <c r="O46" s="24">
        <f>SUM(O47:O68)</f>
        <v>0</v>
      </c>
      <c r="P46" s="24">
        <f>SUM(P47:P68)</f>
        <v>0</v>
      </c>
      <c r="Q46" s="24">
        <f>SUM(Q47:Q68)</f>
        <v>0</v>
      </c>
    </row>
    <row r="47" spans="1:17" ht="15.75">
      <c r="A47" s="12" t="s">
        <v>16</v>
      </c>
      <c r="B47" s="28" t="s">
        <v>70</v>
      </c>
      <c r="C47" s="27" t="s">
        <v>71</v>
      </c>
      <c r="D47" s="25">
        <v>1200000</v>
      </c>
      <c r="E47" s="25">
        <v>0</v>
      </c>
      <c r="F47" s="25">
        <v>1200000</v>
      </c>
      <c r="G47" s="25">
        <f t="shared" si="1"/>
        <v>0</v>
      </c>
      <c r="H47" s="17">
        <v>0</v>
      </c>
      <c r="I47" s="32">
        <v>10000</v>
      </c>
      <c r="J47" s="32">
        <v>10000</v>
      </c>
      <c r="K47" s="25">
        <v>10000</v>
      </c>
      <c r="L47" s="25"/>
      <c r="M47" s="19">
        <f t="shared" si="0"/>
        <v>0</v>
      </c>
      <c r="N47" s="32">
        <v>0</v>
      </c>
      <c r="O47" s="32">
        <v>0</v>
      </c>
      <c r="P47" s="32">
        <v>0</v>
      </c>
      <c r="Q47" s="32">
        <v>0</v>
      </c>
    </row>
    <row r="48" spans="1:17" ht="15.75">
      <c r="A48" s="12" t="s">
        <v>16</v>
      </c>
      <c r="B48" s="28" t="s">
        <v>72</v>
      </c>
      <c r="C48" s="27" t="s">
        <v>73</v>
      </c>
      <c r="D48" s="25">
        <v>600000</v>
      </c>
      <c r="E48" s="25">
        <v>0</v>
      </c>
      <c r="F48" s="25">
        <v>600000</v>
      </c>
      <c r="G48" s="25">
        <f t="shared" si="1"/>
        <v>0</v>
      </c>
      <c r="H48" s="17">
        <v>0</v>
      </c>
      <c r="I48" s="32">
        <v>10000</v>
      </c>
      <c r="J48" s="32">
        <v>10000</v>
      </c>
      <c r="K48" s="25">
        <v>10000</v>
      </c>
      <c r="L48" s="25"/>
      <c r="M48" s="19">
        <f t="shared" si="0"/>
        <v>0</v>
      </c>
      <c r="N48" s="32">
        <v>0</v>
      </c>
      <c r="O48" s="32">
        <v>0</v>
      </c>
      <c r="P48" s="32">
        <v>0</v>
      </c>
      <c r="Q48" s="32">
        <v>0</v>
      </c>
    </row>
    <row r="49" spans="1:17" ht="15.75">
      <c r="A49" s="12" t="s">
        <v>16</v>
      </c>
      <c r="B49" s="28" t="s">
        <v>74</v>
      </c>
      <c r="C49" s="31" t="s">
        <v>75</v>
      </c>
      <c r="D49" s="25">
        <v>900000</v>
      </c>
      <c r="E49" s="25">
        <v>0</v>
      </c>
      <c r="F49" s="25">
        <v>35000</v>
      </c>
      <c r="G49" s="25">
        <f t="shared" si="1"/>
        <v>865000</v>
      </c>
      <c r="H49" s="17" t="e">
        <f>#REF!/G49</f>
        <v>#REF!</v>
      </c>
      <c r="I49" s="32">
        <v>60000</v>
      </c>
      <c r="J49" s="25">
        <v>10000</v>
      </c>
      <c r="K49" s="25">
        <v>10000</v>
      </c>
      <c r="L49" s="25"/>
      <c r="M49" s="19">
        <f t="shared" si="0"/>
        <v>0</v>
      </c>
      <c r="N49" s="25">
        <v>0</v>
      </c>
      <c r="O49" s="25">
        <v>0</v>
      </c>
      <c r="P49" s="25">
        <v>0</v>
      </c>
      <c r="Q49" s="25">
        <v>0</v>
      </c>
    </row>
    <row r="50" spans="1:17" ht="15.75">
      <c r="A50" s="12" t="s">
        <v>16</v>
      </c>
      <c r="B50" s="28" t="s">
        <v>76</v>
      </c>
      <c r="C50" s="27" t="s">
        <v>77</v>
      </c>
      <c r="D50" s="25">
        <v>900000</v>
      </c>
      <c r="E50" s="25">
        <v>0</v>
      </c>
      <c r="F50" s="25">
        <v>50000</v>
      </c>
      <c r="G50" s="25">
        <f t="shared" si="1"/>
        <v>850000</v>
      </c>
      <c r="H50" s="17" t="e">
        <f>#REF!/G50</f>
        <v>#REF!</v>
      </c>
      <c r="I50" s="32">
        <v>10000</v>
      </c>
      <c r="J50" s="32">
        <v>300000</v>
      </c>
      <c r="K50" s="32">
        <v>10000</v>
      </c>
      <c r="L50" s="32"/>
      <c r="M50" s="19">
        <f t="shared" si="0"/>
        <v>0</v>
      </c>
      <c r="N50" s="25">
        <v>0</v>
      </c>
      <c r="O50" s="25">
        <v>0</v>
      </c>
      <c r="P50" s="25">
        <v>0</v>
      </c>
      <c r="Q50" s="25">
        <v>0</v>
      </c>
    </row>
    <row r="51" spans="1:17" ht="15.75">
      <c r="B51" s="28" t="s">
        <v>78</v>
      </c>
      <c r="C51" s="31" t="s">
        <v>79</v>
      </c>
      <c r="D51" s="25">
        <v>0</v>
      </c>
      <c r="E51" s="25">
        <v>0</v>
      </c>
      <c r="F51" s="25">
        <v>0</v>
      </c>
      <c r="G51" s="25">
        <f>D51+E51-F51</f>
        <v>0</v>
      </c>
      <c r="H51" s="17">
        <v>0</v>
      </c>
      <c r="I51" s="32">
        <v>50000</v>
      </c>
      <c r="J51" s="32">
        <v>30000</v>
      </c>
      <c r="K51" s="32">
        <v>30000</v>
      </c>
      <c r="L51" s="32"/>
      <c r="M51" s="19">
        <f>(N51+O51+P51+Q51)/4</f>
        <v>0</v>
      </c>
      <c r="N51" s="32">
        <v>0</v>
      </c>
      <c r="O51" s="32">
        <v>0</v>
      </c>
      <c r="P51" s="32">
        <v>0</v>
      </c>
      <c r="Q51" s="32">
        <v>0</v>
      </c>
    </row>
    <row r="52" spans="1:17" ht="15.75">
      <c r="B52" s="28" t="s">
        <v>80</v>
      </c>
      <c r="C52" s="31" t="s">
        <v>81</v>
      </c>
      <c r="D52" s="25">
        <v>0</v>
      </c>
      <c r="E52" s="25">
        <v>48000</v>
      </c>
      <c r="F52" s="25">
        <v>0</v>
      </c>
      <c r="G52" s="25">
        <f t="shared" si="1"/>
        <v>48000</v>
      </c>
      <c r="H52" s="17" t="e">
        <f>#REF!/G52</f>
        <v>#REF!</v>
      </c>
      <c r="I52" s="32">
        <v>48000</v>
      </c>
      <c r="J52" s="25">
        <v>0</v>
      </c>
      <c r="K52" s="25">
        <v>0</v>
      </c>
      <c r="L52" s="25"/>
      <c r="M52" s="19">
        <f t="shared" si="0"/>
        <v>0</v>
      </c>
      <c r="N52" s="32">
        <v>0</v>
      </c>
      <c r="O52" s="32">
        <v>0</v>
      </c>
      <c r="P52" s="32">
        <v>0</v>
      </c>
      <c r="Q52" s="32">
        <v>0</v>
      </c>
    </row>
    <row r="53" spans="1:17" ht="15.75">
      <c r="B53" s="26">
        <v>7978</v>
      </c>
      <c r="C53" s="31" t="s">
        <v>82</v>
      </c>
      <c r="D53" s="25">
        <v>0</v>
      </c>
      <c r="E53" s="25">
        <v>0</v>
      </c>
      <c r="F53" s="25">
        <v>0</v>
      </c>
      <c r="G53" s="25">
        <f t="shared" si="1"/>
        <v>0</v>
      </c>
      <c r="H53" s="17">
        <v>0</v>
      </c>
      <c r="I53" s="32">
        <v>1200000</v>
      </c>
      <c r="J53" s="32">
        <v>0</v>
      </c>
      <c r="K53" s="32">
        <v>0</v>
      </c>
      <c r="L53" s="32"/>
      <c r="M53" s="19">
        <f t="shared" si="0"/>
        <v>0</v>
      </c>
      <c r="N53" s="32">
        <v>0</v>
      </c>
      <c r="O53" s="32">
        <v>0</v>
      </c>
      <c r="P53" s="32">
        <v>0</v>
      </c>
      <c r="Q53" s="32">
        <v>0</v>
      </c>
    </row>
    <row r="54" spans="1:17" ht="15.75">
      <c r="B54" s="26">
        <v>7978</v>
      </c>
      <c r="C54" s="31" t="s">
        <v>83</v>
      </c>
      <c r="D54" s="25">
        <v>0</v>
      </c>
      <c r="E54" s="25">
        <v>0</v>
      </c>
      <c r="F54" s="25">
        <v>0</v>
      </c>
      <c r="G54" s="25">
        <f t="shared" si="1"/>
        <v>0</v>
      </c>
      <c r="H54" s="17">
        <v>0</v>
      </c>
      <c r="I54" s="32">
        <v>800000</v>
      </c>
      <c r="J54" s="32">
        <v>0</v>
      </c>
      <c r="K54" s="32">
        <v>0</v>
      </c>
      <c r="L54" s="32"/>
      <c r="M54" s="19">
        <f t="shared" si="0"/>
        <v>0</v>
      </c>
      <c r="N54" s="32">
        <v>0</v>
      </c>
      <c r="O54" s="32">
        <v>0</v>
      </c>
      <c r="P54" s="32">
        <v>0</v>
      </c>
      <c r="Q54" s="32">
        <v>0</v>
      </c>
    </row>
    <row r="55" spans="1:17" ht="15.75">
      <c r="B55" s="26"/>
      <c r="C55" s="31" t="s">
        <v>84</v>
      </c>
      <c r="D55" s="25">
        <v>0</v>
      </c>
      <c r="E55" s="25">
        <v>0</v>
      </c>
      <c r="F55" s="25">
        <v>0</v>
      </c>
      <c r="G55" s="25">
        <f t="shared" si="1"/>
        <v>0</v>
      </c>
      <c r="H55" s="17">
        <v>0</v>
      </c>
      <c r="I55" s="32">
        <v>25000</v>
      </c>
      <c r="J55" s="32">
        <v>10000</v>
      </c>
      <c r="K55" s="32">
        <v>10000</v>
      </c>
      <c r="L55" s="32"/>
      <c r="M55" s="19">
        <f t="shared" si="0"/>
        <v>0</v>
      </c>
      <c r="N55" s="32">
        <v>0</v>
      </c>
      <c r="O55" s="32">
        <v>0</v>
      </c>
      <c r="P55" s="32">
        <v>0</v>
      </c>
      <c r="Q55" s="32">
        <v>0</v>
      </c>
    </row>
    <row r="56" spans="1:17" ht="15.75">
      <c r="B56" s="28" t="s">
        <v>85</v>
      </c>
      <c r="C56" s="31" t="s">
        <v>86</v>
      </c>
      <c r="D56" s="25">
        <v>0</v>
      </c>
      <c r="E56" s="25">
        <v>0</v>
      </c>
      <c r="F56" s="25">
        <v>0</v>
      </c>
      <c r="G56" s="25">
        <f t="shared" si="1"/>
        <v>0</v>
      </c>
      <c r="H56" s="17">
        <v>0</v>
      </c>
      <c r="I56" s="32">
        <v>100000</v>
      </c>
      <c r="J56" s="32">
        <v>0</v>
      </c>
      <c r="K56" s="32">
        <v>0</v>
      </c>
      <c r="L56" s="32"/>
      <c r="M56" s="19">
        <f t="shared" si="0"/>
        <v>0</v>
      </c>
      <c r="N56" s="32">
        <v>0</v>
      </c>
      <c r="O56" s="32">
        <v>0</v>
      </c>
      <c r="P56" s="32">
        <v>0</v>
      </c>
      <c r="Q56" s="32">
        <v>0</v>
      </c>
    </row>
    <row r="57" spans="1:17" ht="15.75">
      <c r="B57" s="26"/>
      <c r="C57" s="31" t="s">
        <v>87</v>
      </c>
      <c r="D57" s="25">
        <v>0</v>
      </c>
      <c r="E57" s="25">
        <v>0</v>
      </c>
      <c r="F57" s="25">
        <v>0</v>
      </c>
      <c r="G57" s="25">
        <f t="shared" si="1"/>
        <v>0</v>
      </c>
      <c r="H57" s="17">
        <v>0</v>
      </c>
      <c r="I57" s="32">
        <v>130000</v>
      </c>
      <c r="J57" s="32">
        <v>0</v>
      </c>
      <c r="K57" s="32">
        <v>0</v>
      </c>
      <c r="L57" s="32"/>
      <c r="M57" s="19">
        <f t="shared" si="0"/>
        <v>0</v>
      </c>
      <c r="N57" s="32">
        <v>0</v>
      </c>
      <c r="O57" s="32">
        <v>0</v>
      </c>
      <c r="P57" s="32">
        <v>0</v>
      </c>
      <c r="Q57" s="32">
        <v>0</v>
      </c>
    </row>
    <row r="58" spans="1:17" ht="15.75">
      <c r="B58" s="26"/>
      <c r="C58" s="31" t="s">
        <v>88</v>
      </c>
      <c r="D58" s="25">
        <v>0</v>
      </c>
      <c r="E58" s="25">
        <v>0</v>
      </c>
      <c r="F58" s="25">
        <v>0</v>
      </c>
      <c r="G58" s="25">
        <f>D58+E58-F58</f>
        <v>0</v>
      </c>
      <c r="H58" s="17">
        <v>0</v>
      </c>
      <c r="I58" s="32">
        <v>130000</v>
      </c>
      <c r="J58" s="32">
        <v>0</v>
      </c>
      <c r="K58" s="32">
        <v>0</v>
      </c>
      <c r="L58" s="32"/>
      <c r="M58" s="19">
        <f t="shared" si="0"/>
        <v>0</v>
      </c>
      <c r="N58" s="32">
        <v>0</v>
      </c>
      <c r="O58" s="32">
        <v>0</v>
      </c>
      <c r="P58" s="32">
        <v>0</v>
      </c>
      <c r="Q58" s="32">
        <v>0</v>
      </c>
    </row>
    <row r="59" spans="1:17" ht="15.75">
      <c r="B59" s="26"/>
      <c r="C59" s="31" t="s">
        <v>89</v>
      </c>
      <c r="D59" s="25">
        <v>0</v>
      </c>
      <c r="E59" s="25">
        <v>0</v>
      </c>
      <c r="F59" s="25">
        <v>0</v>
      </c>
      <c r="G59" s="25">
        <f>D59+E59-F59</f>
        <v>0</v>
      </c>
      <c r="H59" s="17">
        <v>0</v>
      </c>
      <c r="I59" s="32">
        <v>10000</v>
      </c>
      <c r="J59" s="32">
        <v>300000</v>
      </c>
      <c r="K59" s="32">
        <v>0</v>
      </c>
      <c r="L59" s="32"/>
      <c r="M59" s="19">
        <f t="shared" si="0"/>
        <v>0</v>
      </c>
      <c r="N59" s="32">
        <v>0</v>
      </c>
      <c r="O59" s="32">
        <v>0</v>
      </c>
      <c r="P59" s="32">
        <v>0</v>
      </c>
      <c r="Q59" s="32">
        <v>0</v>
      </c>
    </row>
    <row r="60" spans="1:17" ht="15.75">
      <c r="B60" s="26"/>
      <c r="C60" s="31" t="s">
        <v>90</v>
      </c>
      <c r="D60" s="25">
        <v>0</v>
      </c>
      <c r="E60" s="25">
        <v>0</v>
      </c>
      <c r="F60" s="25">
        <v>0</v>
      </c>
      <c r="G60" s="25">
        <f t="shared" si="1"/>
        <v>0</v>
      </c>
      <c r="H60" s="17">
        <v>0</v>
      </c>
      <c r="I60" s="32">
        <v>10000</v>
      </c>
      <c r="J60" s="32">
        <v>100000</v>
      </c>
      <c r="K60" s="32">
        <v>0</v>
      </c>
      <c r="L60" s="32"/>
      <c r="M60" s="19">
        <f t="shared" si="0"/>
        <v>0</v>
      </c>
      <c r="N60" s="32">
        <v>0</v>
      </c>
      <c r="O60" s="32">
        <v>0</v>
      </c>
      <c r="P60" s="32">
        <v>0</v>
      </c>
      <c r="Q60" s="32">
        <v>0</v>
      </c>
    </row>
    <row r="61" spans="1:17" ht="15.75">
      <c r="B61" s="26"/>
      <c r="C61" s="31" t="s">
        <v>91</v>
      </c>
      <c r="D61" s="25">
        <v>0</v>
      </c>
      <c r="E61" s="25">
        <v>0</v>
      </c>
      <c r="F61" s="25">
        <v>0</v>
      </c>
      <c r="G61" s="25">
        <f>D61+E61-F61</f>
        <v>0</v>
      </c>
      <c r="H61" s="17">
        <v>0</v>
      </c>
      <c r="I61" s="32">
        <v>0</v>
      </c>
      <c r="J61" s="32">
        <v>100000</v>
      </c>
      <c r="K61" s="32">
        <v>0</v>
      </c>
      <c r="L61" s="32"/>
      <c r="M61" s="19">
        <f t="shared" si="0"/>
        <v>0</v>
      </c>
      <c r="N61" s="32">
        <v>0</v>
      </c>
      <c r="O61" s="32">
        <v>0</v>
      </c>
      <c r="P61" s="32">
        <v>0</v>
      </c>
      <c r="Q61" s="32">
        <v>0</v>
      </c>
    </row>
    <row r="62" spans="1:17" ht="15.75">
      <c r="B62" s="26"/>
      <c r="C62" s="31" t="s">
        <v>92</v>
      </c>
      <c r="D62" s="25">
        <v>0</v>
      </c>
      <c r="E62" s="25">
        <v>0</v>
      </c>
      <c r="F62" s="25">
        <v>0</v>
      </c>
      <c r="G62" s="25">
        <f>D62+E62-F62</f>
        <v>0</v>
      </c>
      <c r="H62" s="17">
        <v>0</v>
      </c>
      <c r="I62" s="32">
        <v>0</v>
      </c>
      <c r="J62" s="32">
        <v>0</v>
      </c>
      <c r="K62" s="32">
        <v>200000</v>
      </c>
      <c r="L62" s="32"/>
      <c r="M62" s="19">
        <f t="shared" si="0"/>
        <v>0</v>
      </c>
      <c r="N62" s="32">
        <v>0</v>
      </c>
      <c r="O62" s="32">
        <v>0</v>
      </c>
      <c r="P62" s="32">
        <v>0</v>
      </c>
      <c r="Q62" s="32">
        <v>0</v>
      </c>
    </row>
    <row r="63" spans="1:17" ht="15.75">
      <c r="B63" s="26"/>
      <c r="C63" s="31" t="s">
        <v>93</v>
      </c>
      <c r="D63" s="25">
        <v>0</v>
      </c>
      <c r="E63" s="25">
        <v>0</v>
      </c>
      <c r="F63" s="25">
        <v>0</v>
      </c>
      <c r="G63" s="25">
        <f>D63+E63-F63</f>
        <v>0</v>
      </c>
      <c r="H63" s="17">
        <v>0</v>
      </c>
      <c r="I63" s="32">
        <v>0</v>
      </c>
      <c r="J63" s="32">
        <v>0</v>
      </c>
      <c r="K63" s="32">
        <v>200000</v>
      </c>
      <c r="L63" s="32"/>
      <c r="M63" s="19">
        <f t="shared" si="0"/>
        <v>0</v>
      </c>
      <c r="N63" s="32">
        <v>0</v>
      </c>
      <c r="O63" s="32">
        <v>0</v>
      </c>
      <c r="P63" s="32">
        <v>0</v>
      </c>
      <c r="Q63" s="32">
        <v>0</v>
      </c>
    </row>
    <row r="64" spans="1:17" ht="15.75">
      <c r="B64" s="26"/>
      <c r="C64" s="31" t="s">
        <v>94</v>
      </c>
      <c r="D64" s="25">
        <v>0</v>
      </c>
      <c r="E64" s="25">
        <v>0</v>
      </c>
      <c r="F64" s="25">
        <v>0</v>
      </c>
      <c r="G64" s="25">
        <f>D64+E64-F64</f>
        <v>0</v>
      </c>
      <c r="H64" s="17">
        <v>0</v>
      </c>
      <c r="I64" s="32">
        <v>50000</v>
      </c>
      <c r="J64" s="32">
        <v>50000</v>
      </c>
      <c r="K64" s="32">
        <v>50000</v>
      </c>
      <c r="L64" s="32"/>
      <c r="M64" s="19">
        <f>(N64+O64+P64+Q64)/4</f>
        <v>0</v>
      </c>
      <c r="N64" s="32">
        <v>0</v>
      </c>
      <c r="O64" s="32">
        <v>0</v>
      </c>
      <c r="P64" s="32">
        <v>0</v>
      </c>
      <c r="Q64" s="32">
        <v>0</v>
      </c>
    </row>
    <row r="65" spans="1:17" ht="15.75">
      <c r="B65" s="28" t="s">
        <v>95</v>
      </c>
      <c r="C65" s="31" t="s">
        <v>96</v>
      </c>
      <c r="D65" s="25">
        <v>0</v>
      </c>
      <c r="E65" s="25">
        <v>0</v>
      </c>
      <c r="F65" s="25">
        <v>0</v>
      </c>
      <c r="G65" s="25">
        <f>D65+E65-F65</f>
        <v>0</v>
      </c>
      <c r="H65" s="17">
        <v>0</v>
      </c>
      <c r="I65" s="32">
        <v>50000</v>
      </c>
      <c r="J65" s="32">
        <v>50000</v>
      </c>
      <c r="K65" s="32">
        <v>50000</v>
      </c>
      <c r="L65" s="32"/>
      <c r="M65" s="19">
        <f>(N65+O65+P65+Q65)/4</f>
        <v>0</v>
      </c>
      <c r="N65" s="32">
        <v>0</v>
      </c>
      <c r="O65" s="32">
        <v>0</v>
      </c>
      <c r="P65" s="32">
        <v>0</v>
      </c>
      <c r="Q65" s="32">
        <v>0</v>
      </c>
    </row>
    <row r="66" spans="1:17" ht="15.75">
      <c r="A66" s="12" t="s">
        <v>16</v>
      </c>
      <c r="B66" s="28" t="s">
        <v>97</v>
      </c>
      <c r="C66" s="27" t="s">
        <v>98</v>
      </c>
      <c r="D66" s="25">
        <v>50000</v>
      </c>
      <c r="E66" s="25">
        <v>0</v>
      </c>
      <c r="F66" s="25">
        <v>49000</v>
      </c>
      <c r="G66" s="25">
        <f t="shared" si="1"/>
        <v>1000</v>
      </c>
      <c r="H66" s="17" t="e">
        <f>#REF!/G66</f>
        <v>#REF!</v>
      </c>
      <c r="I66" s="25">
        <v>50000</v>
      </c>
      <c r="J66" s="25">
        <v>10000</v>
      </c>
      <c r="K66" s="25">
        <v>10000</v>
      </c>
      <c r="L66" s="25"/>
      <c r="M66" s="19">
        <f t="shared" si="0"/>
        <v>0</v>
      </c>
      <c r="N66" s="25">
        <v>0</v>
      </c>
      <c r="O66" s="25">
        <v>0</v>
      </c>
      <c r="P66" s="25">
        <v>0</v>
      </c>
      <c r="Q66" s="25">
        <v>0</v>
      </c>
    </row>
    <row r="67" spans="1:17" ht="15.75">
      <c r="A67" s="12" t="s">
        <v>16</v>
      </c>
      <c r="B67" s="26">
        <v>7960</v>
      </c>
      <c r="C67" s="31" t="s">
        <v>99</v>
      </c>
      <c r="D67" s="25">
        <v>0</v>
      </c>
      <c r="E67" s="25">
        <v>0</v>
      </c>
      <c r="F67" s="25">
        <v>0</v>
      </c>
      <c r="G67" s="25">
        <f t="shared" si="1"/>
        <v>0</v>
      </c>
      <c r="H67" s="17">
        <v>0</v>
      </c>
      <c r="I67" s="32">
        <v>300000</v>
      </c>
      <c r="J67" s="32">
        <v>300000</v>
      </c>
      <c r="K67" s="32">
        <v>300000</v>
      </c>
      <c r="L67" s="32"/>
      <c r="M67" s="19">
        <f t="shared" si="0"/>
        <v>0</v>
      </c>
      <c r="N67" s="32">
        <v>0</v>
      </c>
      <c r="O67" s="32">
        <v>0</v>
      </c>
      <c r="P67" s="32">
        <v>0</v>
      </c>
      <c r="Q67" s="32">
        <v>0</v>
      </c>
    </row>
    <row r="68" spans="1:17" ht="15.75">
      <c r="A68" s="12" t="s">
        <v>16</v>
      </c>
      <c r="B68" s="26">
        <v>7960</v>
      </c>
      <c r="C68" s="31" t="s">
        <v>100</v>
      </c>
      <c r="D68" s="25">
        <v>0</v>
      </c>
      <c r="E68" s="25">
        <v>0</v>
      </c>
      <c r="F68" s="25">
        <v>0</v>
      </c>
      <c r="G68" s="25">
        <f t="shared" si="1"/>
        <v>0</v>
      </c>
      <c r="H68" s="17">
        <v>0</v>
      </c>
      <c r="I68" s="32">
        <v>50000</v>
      </c>
      <c r="J68" s="32">
        <v>50000</v>
      </c>
      <c r="K68" s="32">
        <v>50000</v>
      </c>
      <c r="L68" s="32"/>
      <c r="M68" s="19">
        <f t="shared" si="0"/>
        <v>0</v>
      </c>
      <c r="N68" s="32">
        <v>0</v>
      </c>
      <c r="O68" s="32">
        <v>0</v>
      </c>
      <c r="P68" s="32">
        <v>0</v>
      </c>
      <c r="Q68" s="32">
        <v>0</v>
      </c>
    </row>
    <row r="69" spans="1:17" ht="15.75">
      <c r="A69" s="22" t="s">
        <v>101</v>
      </c>
      <c r="B69" s="23" t="s">
        <v>16</v>
      </c>
      <c r="C69" s="23" t="s">
        <v>102</v>
      </c>
      <c r="D69" s="24">
        <f>SUM(D70)</f>
        <v>5000</v>
      </c>
      <c r="E69" s="24">
        <f>SUM(E70)</f>
        <v>0</v>
      </c>
      <c r="F69" s="24">
        <f>SUM(F70)</f>
        <v>3000</v>
      </c>
      <c r="G69" s="24">
        <f>SUM(G70)</f>
        <v>2000</v>
      </c>
      <c r="H69" s="17" t="e">
        <f>#REF!/G69</f>
        <v>#REF!</v>
      </c>
      <c r="I69" s="24">
        <f>SUM(I70)</f>
        <v>5000</v>
      </c>
      <c r="J69" s="24">
        <f>SUM(J70)</f>
        <v>5000</v>
      </c>
      <c r="K69" s="24">
        <f>SUM(K70)</f>
        <v>5000</v>
      </c>
      <c r="L69" s="25"/>
      <c r="M69" s="19">
        <f t="shared" si="0"/>
        <v>2506.3325</v>
      </c>
      <c r="N69" s="24">
        <f>SUM(N70)</f>
        <v>2010.35</v>
      </c>
      <c r="O69" s="24">
        <f>SUM(O70)</f>
        <v>2145.5700000000002</v>
      </c>
      <c r="P69" s="24">
        <f>SUM(P70)</f>
        <v>2332.9</v>
      </c>
      <c r="Q69" s="24">
        <f>SUM(Q70)</f>
        <v>3536.51</v>
      </c>
    </row>
    <row r="70" spans="1:17" ht="15.75">
      <c r="A70" s="12" t="s">
        <v>16</v>
      </c>
      <c r="B70" s="26">
        <v>7790</v>
      </c>
      <c r="C70" s="6" t="s">
        <v>103</v>
      </c>
      <c r="D70" s="25">
        <v>5000</v>
      </c>
      <c r="E70" s="25">
        <v>0</v>
      </c>
      <c r="F70" s="25">
        <v>3000</v>
      </c>
      <c r="G70" s="25">
        <f t="shared" si="1"/>
        <v>2000</v>
      </c>
      <c r="H70" s="17" t="e">
        <f>#REF!/G70</f>
        <v>#REF!</v>
      </c>
      <c r="I70" s="25">
        <v>5000</v>
      </c>
      <c r="J70" s="25">
        <v>5000</v>
      </c>
      <c r="K70" s="25">
        <v>5000</v>
      </c>
      <c r="L70" s="25"/>
      <c r="M70" s="19">
        <f t="shared" si="0"/>
        <v>2506.3325</v>
      </c>
      <c r="N70" s="25">
        <v>2010.35</v>
      </c>
      <c r="O70" s="25">
        <v>2145.5700000000002</v>
      </c>
      <c r="P70" s="25">
        <v>2332.9</v>
      </c>
      <c r="Q70" s="25">
        <v>3536.51</v>
      </c>
    </row>
    <row r="71" spans="1:17" ht="15.75">
      <c r="A71" s="22" t="s">
        <v>104</v>
      </c>
      <c r="B71" s="23" t="s">
        <v>16</v>
      </c>
      <c r="C71" s="23" t="s">
        <v>105</v>
      </c>
      <c r="D71" s="24">
        <f>SUM(D72:D91)</f>
        <v>4130500</v>
      </c>
      <c r="E71" s="24">
        <f>SUM(E72:E91)</f>
        <v>10000</v>
      </c>
      <c r="F71" s="24">
        <f>SUM(F72:F91)</f>
        <v>1058000</v>
      </c>
      <c r="G71" s="24">
        <f>SUM(G72:G91)</f>
        <v>3082500</v>
      </c>
      <c r="H71" s="17" t="e">
        <f>#REF!/G71</f>
        <v>#REF!</v>
      </c>
      <c r="I71" s="24">
        <f>SUM(I72:I91)</f>
        <v>3585000</v>
      </c>
      <c r="J71" s="24">
        <f>SUM(J72:J91)</f>
        <v>3700000</v>
      </c>
      <c r="K71" s="24">
        <f>SUM(K72:K91)</f>
        <v>3800000</v>
      </c>
      <c r="L71" s="25"/>
      <c r="M71" s="19">
        <f t="shared" si="0"/>
        <v>3140119.2249999996</v>
      </c>
      <c r="N71" s="24">
        <f>SUM(N72:N91)</f>
        <v>3252543.9000000004</v>
      </c>
      <c r="O71" s="24">
        <f>SUM(O72:O91)</f>
        <v>3262743.42</v>
      </c>
      <c r="P71" s="24">
        <f>SUM(P72:P91)</f>
        <v>3144593.2799999993</v>
      </c>
      <c r="Q71" s="24">
        <f>SUM(Q72:Q91)</f>
        <v>2900596.3</v>
      </c>
    </row>
    <row r="72" spans="1:17" ht="15.75">
      <c r="A72" s="12" t="s">
        <v>16</v>
      </c>
      <c r="B72" s="26">
        <v>2869</v>
      </c>
      <c r="C72" s="6" t="s">
        <v>106</v>
      </c>
      <c r="D72" s="25">
        <v>1000</v>
      </c>
      <c r="E72" s="25">
        <v>0</v>
      </c>
      <c r="F72" s="25">
        <v>0</v>
      </c>
      <c r="G72" s="25">
        <f t="shared" si="1"/>
        <v>1000</v>
      </c>
      <c r="H72" s="17" t="e">
        <f>#REF!/G72</f>
        <v>#REF!</v>
      </c>
      <c r="I72" s="25">
        <v>1000</v>
      </c>
      <c r="J72" s="25">
        <v>1000</v>
      </c>
      <c r="K72" s="25">
        <v>1000</v>
      </c>
      <c r="L72" s="25"/>
      <c r="M72" s="19">
        <f t="shared" si="0"/>
        <v>0</v>
      </c>
      <c r="N72" s="25">
        <v>0</v>
      </c>
      <c r="O72" s="25">
        <v>0</v>
      </c>
      <c r="P72" s="25">
        <v>0</v>
      </c>
      <c r="Q72" s="25">
        <v>0</v>
      </c>
    </row>
    <row r="73" spans="1:17" ht="15.75">
      <c r="A73" s="12" t="s">
        <v>16</v>
      </c>
      <c r="B73" s="26">
        <v>2870</v>
      </c>
      <c r="C73" s="6" t="s">
        <v>107</v>
      </c>
      <c r="D73" s="25">
        <v>1000</v>
      </c>
      <c r="E73" s="25">
        <v>0</v>
      </c>
      <c r="F73" s="25">
        <v>0</v>
      </c>
      <c r="G73" s="25">
        <f t="shared" si="1"/>
        <v>1000</v>
      </c>
      <c r="H73" s="17" t="e">
        <f>#REF!/G73</f>
        <v>#REF!</v>
      </c>
      <c r="I73" s="25">
        <v>1000</v>
      </c>
      <c r="J73" s="25">
        <v>1000</v>
      </c>
      <c r="K73" s="25">
        <v>1000</v>
      </c>
      <c r="L73" s="25"/>
      <c r="M73" s="19">
        <f t="shared" si="0"/>
        <v>354.75</v>
      </c>
      <c r="N73" s="25">
        <v>0</v>
      </c>
      <c r="O73" s="25">
        <v>310.64999999999998</v>
      </c>
      <c r="P73" s="25">
        <v>759.96</v>
      </c>
      <c r="Q73" s="25">
        <v>348.39</v>
      </c>
    </row>
    <row r="74" spans="1:17" ht="15.75">
      <c r="A74" s="12" t="s">
        <v>16</v>
      </c>
      <c r="B74" s="26">
        <v>2895</v>
      </c>
      <c r="C74" s="6" t="s">
        <v>108</v>
      </c>
      <c r="D74" s="25">
        <v>10000</v>
      </c>
      <c r="E74" s="25">
        <v>0</v>
      </c>
      <c r="F74" s="25">
        <v>9000</v>
      </c>
      <c r="G74" s="25">
        <f t="shared" si="1"/>
        <v>1000</v>
      </c>
      <c r="H74" s="17" t="e">
        <f>#REF!/G74</f>
        <v>#REF!</v>
      </c>
      <c r="I74" s="25">
        <v>5000</v>
      </c>
      <c r="J74" s="25">
        <v>5000</v>
      </c>
      <c r="K74" s="25">
        <v>5000</v>
      </c>
      <c r="L74" s="25"/>
      <c r="M74" s="19">
        <f t="shared" ref="M74:M137" si="2">(N74+O74+P74+Q74)/4</f>
        <v>4444.0450000000001</v>
      </c>
      <c r="N74" s="25">
        <v>6069.42</v>
      </c>
      <c r="O74" s="25">
        <v>786.32</v>
      </c>
      <c r="P74" s="25">
        <v>8039.34</v>
      </c>
      <c r="Q74" s="25">
        <v>2881.1</v>
      </c>
    </row>
    <row r="75" spans="1:17" ht="15.75">
      <c r="A75" s="12" t="s">
        <v>16</v>
      </c>
      <c r="B75" s="26">
        <v>2902</v>
      </c>
      <c r="C75" s="6" t="s">
        <v>109</v>
      </c>
      <c r="D75" s="25">
        <v>1000</v>
      </c>
      <c r="E75" s="25">
        <v>0</v>
      </c>
      <c r="F75" s="25">
        <v>0</v>
      </c>
      <c r="G75" s="25">
        <f t="shared" si="1"/>
        <v>1000</v>
      </c>
      <c r="H75" s="17" t="e">
        <f>#REF!/G75</f>
        <v>#REF!</v>
      </c>
      <c r="I75" s="25">
        <v>1000</v>
      </c>
      <c r="J75" s="25">
        <v>1000</v>
      </c>
      <c r="K75" s="25">
        <v>1000</v>
      </c>
      <c r="L75" s="25"/>
      <c r="M75" s="19">
        <f t="shared" si="2"/>
        <v>1.41</v>
      </c>
      <c r="N75" s="25">
        <v>5.64</v>
      </c>
      <c r="O75" s="25">
        <v>0</v>
      </c>
      <c r="P75" s="25">
        <v>0</v>
      </c>
      <c r="Q75" s="25">
        <v>0</v>
      </c>
    </row>
    <row r="76" spans="1:17" ht="15.75">
      <c r="A76" s="12" t="s">
        <v>16</v>
      </c>
      <c r="B76" s="26">
        <v>2935</v>
      </c>
      <c r="C76" s="6" t="s">
        <v>110</v>
      </c>
      <c r="D76" s="25">
        <v>1000</v>
      </c>
      <c r="E76" s="25">
        <v>0</v>
      </c>
      <c r="F76" s="25">
        <v>0</v>
      </c>
      <c r="G76" s="25">
        <f t="shared" si="1"/>
        <v>1000</v>
      </c>
      <c r="H76" s="17" t="e">
        <f>#REF!/G76</f>
        <v>#REF!</v>
      </c>
      <c r="I76" s="25">
        <v>0</v>
      </c>
      <c r="J76" s="25">
        <v>0</v>
      </c>
      <c r="K76" s="25">
        <v>0</v>
      </c>
      <c r="L76" s="25"/>
      <c r="M76" s="19">
        <f t="shared" si="2"/>
        <v>11957.005000000001</v>
      </c>
      <c r="N76" s="25">
        <v>0</v>
      </c>
      <c r="O76" s="25">
        <v>0</v>
      </c>
      <c r="P76" s="25">
        <v>3543.44</v>
      </c>
      <c r="Q76" s="25">
        <v>44284.58</v>
      </c>
    </row>
    <row r="77" spans="1:17" ht="15.75">
      <c r="B77" s="26">
        <v>6442</v>
      </c>
      <c r="C77" s="6" t="s">
        <v>111</v>
      </c>
      <c r="D77" s="25">
        <v>0</v>
      </c>
      <c r="E77" s="25">
        <v>0</v>
      </c>
      <c r="F77" s="25">
        <v>0</v>
      </c>
      <c r="G77" s="25">
        <v>0</v>
      </c>
      <c r="H77" s="17">
        <v>0</v>
      </c>
      <c r="I77" s="25">
        <v>0</v>
      </c>
      <c r="J77" s="25">
        <v>0</v>
      </c>
      <c r="K77" s="25">
        <v>0</v>
      </c>
      <c r="L77" s="25"/>
      <c r="M77" s="19">
        <f t="shared" si="2"/>
        <v>7481.9925000000003</v>
      </c>
      <c r="N77" s="25">
        <v>0</v>
      </c>
      <c r="O77" s="25">
        <v>0</v>
      </c>
      <c r="P77" s="25">
        <v>29927.97</v>
      </c>
      <c r="Q77" s="25">
        <v>0</v>
      </c>
    </row>
    <row r="78" spans="1:17" ht="15.75">
      <c r="A78" s="12" t="s">
        <v>16</v>
      </c>
      <c r="B78" s="26">
        <v>2948</v>
      </c>
      <c r="C78" s="6" t="s">
        <v>112</v>
      </c>
      <c r="D78" s="25">
        <v>1500</v>
      </c>
      <c r="E78" s="25">
        <v>0</v>
      </c>
      <c r="F78" s="25">
        <v>0</v>
      </c>
      <c r="G78" s="25">
        <f t="shared" si="1"/>
        <v>1500</v>
      </c>
      <c r="H78" s="17" t="e">
        <f>#REF!/G78</f>
        <v>#REF!</v>
      </c>
      <c r="I78" s="25">
        <v>1000</v>
      </c>
      <c r="J78" s="25">
        <v>1000</v>
      </c>
      <c r="K78" s="25">
        <v>1000</v>
      </c>
      <c r="L78" s="25"/>
      <c r="M78" s="19">
        <f t="shared" si="2"/>
        <v>3733.2974999999997</v>
      </c>
      <c r="N78" s="25">
        <v>0</v>
      </c>
      <c r="O78" s="25">
        <v>4296.8</v>
      </c>
      <c r="P78" s="25">
        <v>9016</v>
      </c>
      <c r="Q78" s="25">
        <v>1620.39</v>
      </c>
    </row>
    <row r="79" spans="1:17" ht="15.75">
      <c r="A79" s="12" t="s">
        <v>16</v>
      </c>
      <c r="B79" s="26">
        <v>2950</v>
      </c>
      <c r="C79" s="6" t="s">
        <v>113</v>
      </c>
      <c r="D79" s="25">
        <v>155000</v>
      </c>
      <c r="E79" s="25">
        <v>0</v>
      </c>
      <c r="F79" s="25">
        <v>55000</v>
      </c>
      <c r="G79" s="25">
        <f t="shared" si="1"/>
        <v>100000</v>
      </c>
      <c r="H79" s="17" t="e">
        <f>#REF!/G79</f>
        <v>#REF!</v>
      </c>
      <c r="I79" s="25">
        <v>100000</v>
      </c>
      <c r="J79" s="25">
        <v>120000</v>
      </c>
      <c r="K79" s="25">
        <v>120000</v>
      </c>
      <c r="L79" s="25"/>
      <c r="M79" s="19">
        <f t="shared" si="2"/>
        <v>114922.455</v>
      </c>
      <c r="N79" s="25">
        <v>119627.73</v>
      </c>
      <c r="O79" s="25">
        <v>126221.13</v>
      </c>
      <c r="P79" s="25">
        <v>119992.9</v>
      </c>
      <c r="Q79" s="25">
        <v>93848.06</v>
      </c>
    </row>
    <row r="80" spans="1:17" ht="15.75">
      <c r="A80" s="12" t="s">
        <v>16</v>
      </c>
      <c r="B80" s="26">
        <v>2953</v>
      </c>
      <c r="C80" s="6" t="s">
        <v>114</v>
      </c>
      <c r="D80" s="25">
        <v>3500000</v>
      </c>
      <c r="E80" s="25">
        <v>0</v>
      </c>
      <c r="F80" s="25">
        <v>900000</v>
      </c>
      <c r="G80" s="25">
        <f t="shared" si="1"/>
        <v>2600000</v>
      </c>
      <c r="H80" s="17" t="e">
        <f>#REF!/G80</f>
        <v>#REF!</v>
      </c>
      <c r="I80" s="25">
        <v>3000000</v>
      </c>
      <c r="J80" s="25">
        <v>3100000</v>
      </c>
      <c r="K80" s="25">
        <v>3200000</v>
      </c>
      <c r="L80" s="25"/>
      <c r="M80" s="19">
        <f t="shared" si="2"/>
        <v>2629309.12</v>
      </c>
      <c r="N80" s="25">
        <v>2771281.93</v>
      </c>
      <c r="O80" s="25">
        <v>2801589.88</v>
      </c>
      <c r="P80" s="25">
        <v>2689032.5</v>
      </c>
      <c r="Q80" s="25">
        <v>2255332.17</v>
      </c>
    </row>
    <row r="81" spans="1:17" ht="15.75">
      <c r="A81" s="12" t="s">
        <v>16</v>
      </c>
      <c r="B81" s="26">
        <v>2963</v>
      </c>
      <c r="C81" s="6" t="s">
        <v>115</v>
      </c>
      <c r="D81" s="25">
        <v>80000</v>
      </c>
      <c r="E81" s="25">
        <v>0</v>
      </c>
      <c r="F81" s="25">
        <v>20000</v>
      </c>
      <c r="G81" s="25">
        <f t="shared" si="1"/>
        <v>60000</v>
      </c>
      <c r="H81" s="17" t="e">
        <f>#REF!/G81</f>
        <v>#REF!</v>
      </c>
      <c r="I81" s="25">
        <v>60000</v>
      </c>
      <c r="J81" s="25">
        <v>60000</v>
      </c>
      <c r="K81" s="25">
        <v>60000</v>
      </c>
      <c r="L81" s="25"/>
      <c r="M81" s="19">
        <f t="shared" si="2"/>
        <v>21505.157500000001</v>
      </c>
      <c r="N81" s="25">
        <v>60377.94</v>
      </c>
      <c r="O81" s="25">
        <v>17701.79</v>
      </c>
      <c r="P81" s="25">
        <v>7940.9</v>
      </c>
      <c r="Q81" s="25">
        <v>0</v>
      </c>
    </row>
    <row r="82" spans="1:17" ht="15.75">
      <c r="A82" s="12" t="s">
        <v>16</v>
      </c>
      <c r="B82" s="26">
        <v>5738</v>
      </c>
      <c r="C82" s="6" t="s">
        <v>116</v>
      </c>
      <c r="D82" s="25">
        <v>15000</v>
      </c>
      <c r="E82" s="25">
        <v>0</v>
      </c>
      <c r="F82" s="25">
        <v>0</v>
      </c>
      <c r="G82" s="25">
        <f t="shared" si="1"/>
        <v>15000</v>
      </c>
      <c r="H82" s="17" t="e">
        <f>#REF!/G82</f>
        <v>#REF!</v>
      </c>
      <c r="I82" s="25">
        <v>15000</v>
      </c>
      <c r="J82" s="25">
        <v>10000</v>
      </c>
      <c r="K82" s="25">
        <v>10000</v>
      </c>
      <c r="L82" s="25"/>
      <c r="M82" s="19">
        <f t="shared" si="2"/>
        <v>11318.174999999999</v>
      </c>
      <c r="N82" s="25">
        <v>8330.11</v>
      </c>
      <c r="O82" s="25">
        <v>5128.59</v>
      </c>
      <c r="P82" s="25">
        <v>13174</v>
      </c>
      <c r="Q82" s="25">
        <v>18640</v>
      </c>
    </row>
    <row r="83" spans="1:17" ht="15.75">
      <c r="A83" s="12" t="s">
        <v>16</v>
      </c>
      <c r="B83" s="26">
        <v>5819</v>
      </c>
      <c r="C83" s="6" t="s">
        <v>117</v>
      </c>
      <c r="D83" s="25">
        <v>100000</v>
      </c>
      <c r="E83" s="25">
        <v>0</v>
      </c>
      <c r="F83" s="25">
        <v>15000</v>
      </c>
      <c r="G83" s="25">
        <f t="shared" si="1"/>
        <v>85000</v>
      </c>
      <c r="H83" s="17" t="e">
        <f>#REF!/G83</f>
        <v>#REF!</v>
      </c>
      <c r="I83" s="25">
        <v>100000</v>
      </c>
      <c r="J83" s="25">
        <v>100000</v>
      </c>
      <c r="K83" s="25">
        <v>100000</v>
      </c>
      <c r="L83" s="25"/>
      <c r="M83" s="19">
        <f t="shared" si="2"/>
        <v>78645.735000000001</v>
      </c>
      <c r="N83" s="25">
        <v>65161.77</v>
      </c>
      <c r="O83" s="25">
        <v>84479.45</v>
      </c>
      <c r="P83" s="25">
        <v>78943.509999999995</v>
      </c>
      <c r="Q83" s="25">
        <v>85998.21</v>
      </c>
    </row>
    <row r="84" spans="1:17" ht="15.75">
      <c r="B84" s="26"/>
      <c r="C84" s="31" t="s">
        <v>118</v>
      </c>
      <c r="D84" s="25">
        <v>0</v>
      </c>
      <c r="E84" s="25">
        <v>0</v>
      </c>
      <c r="F84" s="25">
        <v>0</v>
      </c>
      <c r="G84" s="25">
        <f t="shared" si="1"/>
        <v>0</v>
      </c>
      <c r="H84" s="17">
        <v>0</v>
      </c>
      <c r="I84" s="32">
        <v>75000</v>
      </c>
      <c r="J84" s="32">
        <v>75000</v>
      </c>
      <c r="K84" s="32">
        <v>75000</v>
      </c>
      <c r="L84" s="32"/>
      <c r="M84" s="19">
        <f t="shared" si="2"/>
        <v>0</v>
      </c>
      <c r="N84" s="32">
        <v>0</v>
      </c>
      <c r="O84" s="32">
        <v>0</v>
      </c>
      <c r="P84" s="32">
        <v>0</v>
      </c>
      <c r="Q84" s="32">
        <v>0</v>
      </c>
    </row>
    <row r="85" spans="1:17" ht="15.75">
      <c r="A85" s="12" t="s">
        <v>16</v>
      </c>
      <c r="B85" s="26">
        <v>5827</v>
      </c>
      <c r="C85" s="6" t="s">
        <v>119</v>
      </c>
      <c r="D85" s="25">
        <v>20000</v>
      </c>
      <c r="E85" s="25">
        <v>0</v>
      </c>
      <c r="F85" s="25">
        <v>0</v>
      </c>
      <c r="G85" s="25">
        <f t="shared" si="1"/>
        <v>20000</v>
      </c>
      <c r="H85" s="17" t="e">
        <f>#REF!/G85</f>
        <v>#REF!</v>
      </c>
      <c r="I85" s="25">
        <v>20000</v>
      </c>
      <c r="J85" s="25">
        <v>20000</v>
      </c>
      <c r="K85" s="25">
        <v>20000</v>
      </c>
      <c r="L85" s="25"/>
      <c r="M85" s="19">
        <f t="shared" si="2"/>
        <v>83633.915000000008</v>
      </c>
      <c r="N85" s="25">
        <v>78745.990000000005</v>
      </c>
      <c r="O85" s="25">
        <v>26460</v>
      </c>
      <c r="P85" s="25">
        <v>26460</v>
      </c>
      <c r="Q85" s="25">
        <v>202869.67</v>
      </c>
    </row>
    <row r="86" spans="1:17" ht="15.75">
      <c r="A86" s="12" t="s">
        <v>16</v>
      </c>
      <c r="B86" s="26">
        <v>5835</v>
      </c>
      <c r="C86" s="6" t="s">
        <v>120</v>
      </c>
      <c r="D86" s="25">
        <v>25000</v>
      </c>
      <c r="E86" s="25">
        <v>0</v>
      </c>
      <c r="F86" s="25">
        <v>17000</v>
      </c>
      <c r="G86" s="25">
        <f t="shared" si="1"/>
        <v>8000</v>
      </c>
      <c r="H86" s="17" t="e">
        <f>#REF!/G86</f>
        <v>#REF!</v>
      </c>
      <c r="I86" s="25">
        <v>15000</v>
      </c>
      <c r="J86" s="25">
        <v>15000</v>
      </c>
      <c r="K86" s="25">
        <v>15000</v>
      </c>
      <c r="L86" s="25"/>
      <c r="M86" s="19">
        <f t="shared" si="2"/>
        <v>12737.5</v>
      </c>
      <c r="N86" s="25">
        <v>13950</v>
      </c>
      <c r="O86" s="25">
        <v>7000</v>
      </c>
      <c r="P86" s="25">
        <v>13750</v>
      </c>
      <c r="Q86" s="25">
        <v>16250</v>
      </c>
    </row>
    <row r="87" spans="1:17" ht="15.75">
      <c r="A87" s="12" t="s">
        <v>16</v>
      </c>
      <c r="B87" s="26">
        <v>6212</v>
      </c>
      <c r="C87" s="6" t="s">
        <v>121</v>
      </c>
      <c r="D87" s="25">
        <v>10000</v>
      </c>
      <c r="E87" s="25">
        <v>0</v>
      </c>
      <c r="F87" s="25">
        <v>9000</v>
      </c>
      <c r="G87" s="25">
        <f t="shared" si="1"/>
        <v>1000</v>
      </c>
      <c r="H87" s="17" t="e">
        <f>#REF!/G87</f>
        <v>#REF!</v>
      </c>
      <c r="I87" s="25">
        <v>1000</v>
      </c>
      <c r="J87" s="25">
        <v>1000</v>
      </c>
      <c r="K87" s="25">
        <v>1000</v>
      </c>
      <c r="L87" s="25"/>
      <c r="M87" s="19">
        <f t="shared" si="2"/>
        <v>0</v>
      </c>
      <c r="N87" s="25">
        <v>0</v>
      </c>
      <c r="O87" s="25">
        <v>0</v>
      </c>
      <c r="P87" s="25">
        <v>0</v>
      </c>
      <c r="Q87" s="25">
        <v>0</v>
      </c>
    </row>
    <row r="88" spans="1:17" ht="15.75">
      <c r="A88" s="12" t="s">
        <v>16</v>
      </c>
      <c r="B88" s="26">
        <v>6441</v>
      </c>
      <c r="C88" s="6" t="s">
        <v>122</v>
      </c>
      <c r="D88" s="25">
        <v>150000</v>
      </c>
      <c r="E88" s="25">
        <v>10000</v>
      </c>
      <c r="F88" s="25">
        <v>0</v>
      </c>
      <c r="G88" s="25">
        <f t="shared" si="1"/>
        <v>160000</v>
      </c>
      <c r="H88" s="17" t="e">
        <f>#REF!/G88</f>
        <v>#REF!</v>
      </c>
      <c r="I88" s="25">
        <v>150000</v>
      </c>
      <c r="J88" s="25">
        <v>150000</v>
      </c>
      <c r="K88" s="25">
        <v>150000</v>
      </c>
      <c r="L88" s="25"/>
      <c r="M88" s="19">
        <f t="shared" si="2"/>
        <v>97689.367499999993</v>
      </c>
      <c r="N88" s="25">
        <v>103493.37</v>
      </c>
      <c r="O88" s="25">
        <v>129374.61</v>
      </c>
      <c r="P88" s="25">
        <v>76960.759999999995</v>
      </c>
      <c r="Q88" s="25">
        <v>80928.73</v>
      </c>
    </row>
    <row r="89" spans="1:17" ht="15.75">
      <c r="A89" s="12" t="s">
        <v>16</v>
      </c>
      <c r="B89" s="26">
        <v>7706</v>
      </c>
      <c r="C89" s="6" t="s">
        <v>123</v>
      </c>
      <c r="D89" s="25">
        <v>20000</v>
      </c>
      <c r="E89" s="25">
        <v>0</v>
      </c>
      <c r="F89" s="25">
        <v>5000</v>
      </c>
      <c r="G89" s="25">
        <f t="shared" si="1"/>
        <v>15000</v>
      </c>
      <c r="H89" s="17" t="e">
        <f>#REF!/G89</f>
        <v>#REF!</v>
      </c>
      <c r="I89" s="25">
        <v>20000</v>
      </c>
      <c r="J89" s="25">
        <v>20000</v>
      </c>
      <c r="K89" s="25">
        <v>20000</v>
      </c>
      <c r="L89" s="25"/>
      <c r="M89" s="19">
        <f t="shared" si="2"/>
        <v>50029.25</v>
      </c>
      <c r="N89" s="25">
        <v>15300</v>
      </c>
      <c r="O89" s="25">
        <v>40120</v>
      </c>
      <c r="P89" s="25">
        <v>66352</v>
      </c>
      <c r="Q89" s="25">
        <v>78345</v>
      </c>
    </row>
    <row r="90" spans="1:17" ht="15.75">
      <c r="A90" s="12" t="s">
        <v>16</v>
      </c>
      <c r="B90" s="26">
        <v>7722</v>
      </c>
      <c r="C90" s="6" t="s">
        <v>124</v>
      </c>
      <c r="D90" s="25">
        <v>30000</v>
      </c>
      <c r="E90" s="25">
        <v>0</v>
      </c>
      <c r="F90" s="25">
        <v>19000</v>
      </c>
      <c r="G90" s="25">
        <f t="shared" si="1"/>
        <v>11000</v>
      </c>
      <c r="H90" s="17" t="e">
        <f>#REF!/G90</f>
        <v>#REF!</v>
      </c>
      <c r="I90" s="25">
        <v>10000</v>
      </c>
      <c r="J90" s="25">
        <v>10000</v>
      </c>
      <c r="K90" s="25">
        <v>10000</v>
      </c>
      <c r="L90" s="25"/>
      <c r="M90" s="19">
        <f t="shared" si="2"/>
        <v>4743.55</v>
      </c>
      <c r="N90" s="25">
        <v>10200</v>
      </c>
      <c r="O90" s="25">
        <v>8774.2000000000007</v>
      </c>
      <c r="P90" s="25">
        <v>0</v>
      </c>
      <c r="Q90" s="25">
        <v>0</v>
      </c>
    </row>
    <row r="91" spans="1:17" ht="15.75">
      <c r="A91" s="12" t="s">
        <v>16</v>
      </c>
      <c r="B91" s="26">
        <v>7811</v>
      </c>
      <c r="C91" s="6" t="s">
        <v>125</v>
      </c>
      <c r="D91" s="25">
        <v>10000</v>
      </c>
      <c r="E91" s="25">
        <v>0</v>
      </c>
      <c r="F91" s="25">
        <v>9000</v>
      </c>
      <c r="G91" s="25">
        <f t="shared" si="1"/>
        <v>1000</v>
      </c>
      <c r="H91" s="17" t="e">
        <f>#REF!/G91</f>
        <v>#REF!</v>
      </c>
      <c r="I91" s="25">
        <v>10000</v>
      </c>
      <c r="J91" s="25">
        <v>10000</v>
      </c>
      <c r="K91" s="25">
        <v>10000</v>
      </c>
      <c r="L91" s="25"/>
      <c r="M91" s="19">
        <f t="shared" si="2"/>
        <v>7612.5</v>
      </c>
      <c r="N91" s="25">
        <v>0</v>
      </c>
      <c r="O91" s="25">
        <v>10500</v>
      </c>
      <c r="P91" s="25">
        <v>700</v>
      </c>
      <c r="Q91" s="25">
        <v>19250</v>
      </c>
    </row>
    <row r="92" spans="1:17" ht="15.75">
      <c r="A92" s="22" t="s">
        <v>126</v>
      </c>
      <c r="B92" s="23" t="s">
        <v>16</v>
      </c>
      <c r="C92" s="23" t="s">
        <v>127</v>
      </c>
      <c r="D92" s="24">
        <f>SUM(D93:D95)</f>
        <v>102000</v>
      </c>
      <c r="E92" s="24">
        <f>SUM(E93:E95)</f>
        <v>39000</v>
      </c>
      <c r="F92" s="24">
        <f>SUM(F93:F95)</f>
        <v>0</v>
      </c>
      <c r="G92" s="24">
        <f>SUM(G93:G95)</f>
        <v>141000</v>
      </c>
      <c r="H92" s="17" t="e">
        <f>#REF!/G92</f>
        <v>#REF!</v>
      </c>
      <c r="I92" s="24">
        <f>SUM(I93:I95)</f>
        <v>102000</v>
      </c>
      <c r="J92" s="24">
        <f>SUM(J93:J95)</f>
        <v>102000</v>
      </c>
      <c r="K92" s="24">
        <f>SUM(K93:K95)</f>
        <v>102000</v>
      </c>
      <c r="L92" s="25"/>
      <c r="M92" s="19">
        <f t="shared" si="2"/>
        <v>71407.739999999991</v>
      </c>
      <c r="N92" s="24">
        <f>SUM(N93:N95)</f>
        <v>109753.2</v>
      </c>
      <c r="O92" s="24">
        <f>SUM(O93:O95)</f>
        <v>87038.2</v>
      </c>
      <c r="P92" s="24">
        <f>SUM(P93:P95)</f>
        <v>38188.14</v>
      </c>
      <c r="Q92" s="24">
        <f>SUM(Q93:Q95)</f>
        <v>50651.42</v>
      </c>
    </row>
    <row r="93" spans="1:17" ht="15.75">
      <c r="A93" s="12" t="s">
        <v>16</v>
      </c>
      <c r="B93" s="26">
        <v>3086</v>
      </c>
      <c r="C93" s="6" t="s">
        <v>128</v>
      </c>
      <c r="D93" s="25">
        <v>1000</v>
      </c>
      <c r="E93" s="25">
        <v>0</v>
      </c>
      <c r="F93" s="25">
        <v>0</v>
      </c>
      <c r="G93" s="25">
        <f t="shared" si="1"/>
        <v>1000</v>
      </c>
      <c r="H93" s="17" t="e">
        <f>#REF!/G93</f>
        <v>#REF!</v>
      </c>
      <c r="I93" s="25">
        <v>1000</v>
      </c>
      <c r="J93" s="25">
        <v>1000</v>
      </c>
      <c r="K93" s="25">
        <v>1000</v>
      </c>
      <c r="L93" s="25"/>
      <c r="M93" s="19">
        <f t="shared" si="2"/>
        <v>128.01500000000001</v>
      </c>
      <c r="N93" s="25">
        <v>0</v>
      </c>
      <c r="O93" s="25">
        <v>0</v>
      </c>
      <c r="P93" s="25">
        <v>245.34</v>
      </c>
      <c r="Q93" s="25">
        <v>266.72000000000003</v>
      </c>
    </row>
    <row r="94" spans="1:17" ht="15.75">
      <c r="A94" s="12" t="s">
        <v>16</v>
      </c>
      <c r="B94" s="26">
        <v>5789</v>
      </c>
      <c r="C94" s="6" t="s">
        <v>129</v>
      </c>
      <c r="D94" s="25">
        <v>100000</v>
      </c>
      <c r="E94" s="25">
        <v>0</v>
      </c>
      <c r="F94" s="25">
        <v>0</v>
      </c>
      <c r="G94" s="25">
        <f t="shared" si="1"/>
        <v>100000</v>
      </c>
      <c r="H94" s="17" t="e">
        <f>#REF!/G94</f>
        <v>#REF!</v>
      </c>
      <c r="I94" s="25">
        <v>100000</v>
      </c>
      <c r="J94" s="25">
        <v>100000</v>
      </c>
      <c r="K94" s="25">
        <v>100000</v>
      </c>
      <c r="L94" s="25"/>
      <c r="M94" s="19">
        <f t="shared" si="2"/>
        <v>62529.725000000006</v>
      </c>
      <c r="N94" s="25">
        <v>74753.2</v>
      </c>
      <c r="O94" s="25">
        <v>87038.2</v>
      </c>
      <c r="P94" s="25">
        <v>37942.800000000003</v>
      </c>
      <c r="Q94" s="25">
        <v>50384.7</v>
      </c>
    </row>
    <row r="95" spans="1:17" ht="15.75">
      <c r="A95" s="12" t="s">
        <v>16</v>
      </c>
      <c r="B95" s="26">
        <v>7242</v>
      </c>
      <c r="C95" s="6" t="s">
        <v>130</v>
      </c>
      <c r="D95" s="25">
        <v>1000</v>
      </c>
      <c r="E95" s="25">
        <v>39000</v>
      </c>
      <c r="F95" s="25">
        <v>0</v>
      </c>
      <c r="G95" s="25">
        <f t="shared" si="1"/>
        <v>40000</v>
      </c>
      <c r="H95" s="17" t="e">
        <f>#REF!/G95</f>
        <v>#REF!</v>
      </c>
      <c r="I95" s="25">
        <v>1000</v>
      </c>
      <c r="J95" s="25">
        <v>1000</v>
      </c>
      <c r="K95" s="25">
        <v>1000</v>
      </c>
      <c r="L95" s="25"/>
      <c r="M95" s="19">
        <f t="shared" si="2"/>
        <v>8750</v>
      </c>
      <c r="N95" s="25">
        <v>35000</v>
      </c>
      <c r="O95" s="25">
        <v>0</v>
      </c>
      <c r="P95" s="25">
        <v>0</v>
      </c>
      <c r="Q95" s="25">
        <v>0</v>
      </c>
    </row>
    <row r="96" spans="1:17" ht="15.75">
      <c r="A96" s="22" t="s">
        <v>131</v>
      </c>
      <c r="B96" s="23" t="s">
        <v>16</v>
      </c>
      <c r="C96" s="23" t="s">
        <v>132</v>
      </c>
      <c r="D96" s="24">
        <f>SUM(D97:D106)</f>
        <v>390000</v>
      </c>
      <c r="E96" s="24">
        <f>SUM(E97:E106)</f>
        <v>255000</v>
      </c>
      <c r="F96" s="24">
        <f>SUM(F97:F106)</f>
        <v>203000</v>
      </c>
      <c r="G96" s="24">
        <f>SUM(G97:G106)</f>
        <v>442000</v>
      </c>
      <c r="H96" s="17" t="e">
        <f>#REF!/G96</f>
        <v>#REF!</v>
      </c>
      <c r="I96" s="24">
        <f>SUM(I97:I106)</f>
        <v>204000</v>
      </c>
      <c r="J96" s="24">
        <f>SUM(J97:J106)</f>
        <v>204000</v>
      </c>
      <c r="K96" s="24">
        <f>SUM(K97:K106)</f>
        <v>204000</v>
      </c>
      <c r="L96" s="25"/>
      <c r="M96" s="19">
        <f t="shared" si="2"/>
        <v>742332.18</v>
      </c>
      <c r="N96" s="24">
        <f>SUM(N97:N106)</f>
        <v>319527.66000000003</v>
      </c>
      <c r="O96" s="24">
        <f>SUM(O97:O106)</f>
        <v>572956.35</v>
      </c>
      <c r="P96" s="24">
        <f>SUM(P97:P106)</f>
        <v>1432383.1099999999</v>
      </c>
      <c r="Q96" s="24">
        <f>SUM(Q97:Q106)</f>
        <v>644461.6</v>
      </c>
    </row>
    <row r="97" spans="1:17" ht="15.75">
      <c r="A97" s="12" t="s">
        <v>16</v>
      </c>
      <c r="B97" s="26">
        <v>7714</v>
      </c>
      <c r="C97" s="6" t="s">
        <v>133</v>
      </c>
      <c r="D97" s="25">
        <v>80000</v>
      </c>
      <c r="E97" s="25">
        <v>0</v>
      </c>
      <c r="F97" s="25">
        <v>60000</v>
      </c>
      <c r="G97" s="25">
        <f t="shared" si="1"/>
        <v>20000</v>
      </c>
      <c r="H97" s="17" t="e">
        <f>#REF!/G97</f>
        <v>#REF!</v>
      </c>
      <c r="I97" s="25">
        <v>80000</v>
      </c>
      <c r="J97" s="25">
        <v>80000</v>
      </c>
      <c r="K97" s="25">
        <v>80000</v>
      </c>
      <c r="L97" s="25"/>
      <c r="M97" s="19">
        <f t="shared" si="2"/>
        <v>257875.38500000001</v>
      </c>
      <c r="N97" s="25">
        <v>45485.94</v>
      </c>
      <c r="O97" s="25">
        <v>45005.72</v>
      </c>
      <c r="P97" s="25">
        <v>910820.48</v>
      </c>
      <c r="Q97" s="25">
        <v>30189.4</v>
      </c>
    </row>
    <row r="98" spans="1:17" ht="15.75">
      <c r="A98" s="12" t="s">
        <v>16</v>
      </c>
      <c r="B98" s="26">
        <v>7781</v>
      </c>
      <c r="C98" s="6" t="s">
        <v>134</v>
      </c>
      <c r="D98" s="25">
        <v>50000</v>
      </c>
      <c r="E98" s="25">
        <v>0</v>
      </c>
      <c r="F98" s="25">
        <v>49000</v>
      </c>
      <c r="G98" s="25">
        <f t="shared" ref="G98:G106" si="3">D98+E98-F98</f>
        <v>1000</v>
      </c>
      <c r="H98" s="17" t="e">
        <f>#REF!/G98</f>
        <v>#REF!</v>
      </c>
      <c r="I98" s="25">
        <v>1000</v>
      </c>
      <c r="J98" s="25">
        <v>1000</v>
      </c>
      <c r="K98" s="25">
        <v>1000</v>
      </c>
      <c r="L98" s="25"/>
      <c r="M98" s="19">
        <f t="shared" si="2"/>
        <v>290.15250000000003</v>
      </c>
      <c r="N98" s="25">
        <v>0</v>
      </c>
      <c r="O98" s="25">
        <v>460.61</v>
      </c>
      <c r="P98" s="25">
        <v>0</v>
      </c>
      <c r="Q98" s="25">
        <v>700</v>
      </c>
    </row>
    <row r="99" spans="1:17" ht="15.75">
      <c r="A99" s="12" t="s">
        <v>16</v>
      </c>
      <c r="B99" s="26">
        <v>7960</v>
      </c>
      <c r="C99" s="31" t="s">
        <v>99</v>
      </c>
      <c r="D99" s="25">
        <v>30000</v>
      </c>
      <c r="E99" s="25">
        <v>255000</v>
      </c>
      <c r="F99" s="25">
        <v>0</v>
      </c>
      <c r="G99" s="25">
        <f t="shared" si="3"/>
        <v>285000</v>
      </c>
      <c r="H99" s="17" t="e">
        <f>#REF!/G99</f>
        <v>#REF!</v>
      </c>
      <c r="I99" s="32">
        <v>0</v>
      </c>
      <c r="J99" s="32">
        <v>0</v>
      </c>
      <c r="K99" s="32">
        <v>0</v>
      </c>
      <c r="L99" s="32"/>
      <c r="M99" s="19">
        <f t="shared" si="2"/>
        <v>0</v>
      </c>
      <c r="N99" s="32">
        <v>0</v>
      </c>
      <c r="O99" s="32">
        <v>0</v>
      </c>
      <c r="P99" s="32">
        <v>0</v>
      </c>
      <c r="Q99" s="32">
        <v>0</v>
      </c>
    </row>
    <row r="100" spans="1:17" ht="15.75">
      <c r="A100" s="12" t="s">
        <v>16</v>
      </c>
      <c r="B100" s="26">
        <v>7960</v>
      </c>
      <c r="C100" s="6" t="s">
        <v>135</v>
      </c>
      <c r="D100" s="25">
        <v>100000</v>
      </c>
      <c r="E100" s="25">
        <v>0</v>
      </c>
      <c r="F100" s="25">
        <v>10000</v>
      </c>
      <c r="G100" s="25">
        <f t="shared" si="3"/>
        <v>90000</v>
      </c>
      <c r="H100" s="17" t="e">
        <f>#REF!/G100</f>
        <v>#REF!</v>
      </c>
      <c r="I100" s="25">
        <v>100000</v>
      </c>
      <c r="J100" s="25">
        <v>100000</v>
      </c>
      <c r="K100" s="25">
        <v>100000</v>
      </c>
      <c r="L100" s="25"/>
      <c r="M100" s="19">
        <f t="shared" si="2"/>
        <v>82402.5</v>
      </c>
      <c r="N100" s="25">
        <v>88310</v>
      </c>
      <c r="O100" s="25">
        <v>91200</v>
      </c>
      <c r="P100" s="25">
        <v>34200</v>
      </c>
      <c r="Q100" s="25">
        <v>115900</v>
      </c>
    </row>
    <row r="101" spans="1:17" ht="15.75">
      <c r="B101" s="37" t="s">
        <v>136</v>
      </c>
      <c r="C101" s="27" t="s">
        <v>137</v>
      </c>
      <c r="D101" s="25">
        <v>0</v>
      </c>
      <c r="E101" s="25">
        <v>0</v>
      </c>
      <c r="F101" s="25">
        <v>0</v>
      </c>
      <c r="G101" s="25">
        <v>0</v>
      </c>
      <c r="H101" s="17">
        <v>0</v>
      </c>
      <c r="I101" s="25">
        <v>0</v>
      </c>
      <c r="J101" s="25">
        <v>0</v>
      </c>
      <c r="K101" s="25">
        <v>0</v>
      </c>
      <c r="L101" s="25"/>
      <c r="M101" s="19">
        <f t="shared" si="2"/>
        <v>2350</v>
      </c>
      <c r="N101" s="25">
        <v>0</v>
      </c>
      <c r="O101" s="25">
        <v>0</v>
      </c>
      <c r="P101" s="25">
        <v>0</v>
      </c>
      <c r="Q101" s="25">
        <v>9400</v>
      </c>
    </row>
    <row r="102" spans="1:17" ht="15.75">
      <c r="A102" s="12" t="s">
        <v>16</v>
      </c>
      <c r="B102" s="26">
        <v>7960</v>
      </c>
      <c r="C102" s="6" t="s">
        <v>138</v>
      </c>
      <c r="D102" s="25">
        <v>60000</v>
      </c>
      <c r="E102" s="25">
        <v>0</v>
      </c>
      <c r="F102" s="25">
        <v>59000</v>
      </c>
      <c r="G102" s="25">
        <f t="shared" si="3"/>
        <v>1000</v>
      </c>
      <c r="H102" s="17" t="e">
        <f>#REF!/G102</f>
        <v>#REF!</v>
      </c>
      <c r="I102" s="25">
        <v>10000</v>
      </c>
      <c r="J102" s="25">
        <v>10000</v>
      </c>
      <c r="K102" s="25">
        <v>10000</v>
      </c>
      <c r="L102" s="25"/>
      <c r="M102" s="19">
        <f t="shared" si="2"/>
        <v>329875</v>
      </c>
      <c r="N102" s="25">
        <v>127600</v>
      </c>
      <c r="O102" s="25">
        <v>391500</v>
      </c>
      <c r="P102" s="25">
        <v>400200</v>
      </c>
      <c r="Q102" s="25">
        <v>400200</v>
      </c>
    </row>
    <row r="103" spans="1:17" ht="15.75">
      <c r="A103" s="12" t="s">
        <v>16</v>
      </c>
      <c r="B103" s="26">
        <v>7960</v>
      </c>
      <c r="C103" s="6" t="s">
        <v>139</v>
      </c>
      <c r="D103" s="25">
        <v>10000</v>
      </c>
      <c r="E103" s="25">
        <v>0</v>
      </c>
      <c r="F103" s="25">
        <v>0</v>
      </c>
      <c r="G103" s="25">
        <f t="shared" si="3"/>
        <v>10000</v>
      </c>
      <c r="H103" s="17" t="e">
        <f>#REF!/G103</f>
        <v>#REF!</v>
      </c>
      <c r="I103" s="25">
        <v>8000</v>
      </c>
      <c r="J103" s="25">
        <v>8000</v>
      </c>
      <c r="K103" s="25">
        <v>8000</v>
      </c>
      <c r="L103" s="25"/>
      <c r="M103" s="19">
        <f t="shared" si="2"/>
        <v>4800</v>
      </c>
      <c r="N103" s="25">
        <v>4400</v>
      </c>
      <c r="O103" s="25">
        <v>7400</v>
      </c>
      <c r="P103" s="25">
        <v>7400</v>
      </c>
      <c r="Q103" s="25">
        <v>0</v>
      </c>
    </row>
    <row r="104" spans="1:17" ht="15.75">
      <c r="A104" s="12" t="s">
        <v>16</v>
      </c>
      <c r="B104" s="26">
        <v>7960</v>
      </c>
      <c r="C104" s="31" t="s">
        <v>100</v>
      </c>
      <c r="D104" s="25">
        <v>50000</v>
      </c>
      <c r="E104" s="25">
        <v>0</v>
      </c>
      <c r="F104" s="25">
        <v>18000</v>
      </c>
      <c r="G104" s="25">
        <f t="shared" si="3"/>
        <v>32000</v>
      </c>
      <c r="H104" s="17" t="e">
        <f>#REF!/G104</f>
        <v>#REF!</v>
      </c>
      <c r="I104" s="32">
        <v>0</v>
      </c>
      <c r="J104" s="32">
        <v>0</v>
      </c>
      <c r="K104" s="32">
        <v>0</v>
      </c>
      <c r="L104" s="32"/>
      <c r="M104" s="19">
        <f t="shared" si="2"/>
        <v>17335.5625</v>
      </c>
      <c r="N104" s="32">
        <v>46617.65</v>
      </c>
      <c r="O104" s="32">
        <v>22724.6</v>
      </c>
      <c r="P104" s="32">
        <v>0</v>
      </c>
      <c r="Q104" s="32">
        <v>0</v>
      </c>
    </row>
    <row r="105" spans="1:17" s="36" customFormat="1" ht="15.75">
      <c r="A105" s="33"/>
      <c r="B105" s="34" t="s">
        <v>140</v>
      </c>
      <c r="C105" s="36" t="s">
        <v>141</v>
      </c>
      <c r="D105" s="35">
        <v>0</v>
      </c>
      <c r="E105" s="35">
        <v>0</v>
      </c>
      <c r="F105" s="35">
        <v>0</v>
      </c>
      <c r="G105" s="35">
        <v>0</v>
      </c>
      <c r="H105" s="17">
        <v>0</v>
      </c>
      <c r="I105" s="35">
        <v>0</v>
      </c>
      <c r="J105" s="35">
        <v>0</v>
      </c>
      <c r="K105" s="35">
        <v>0</v>
      </c>
      <c r="L105" s="35"/>
      <c r="M105" s="19">
        <f t="shared" si="2"/>
        <v>44068.587499999994</v>
      </c>
      <c r="N105" s="35">
        <v>0</v>
      </c>
      <c r="O105" s="35">
        <v>13979.48</v>
      </c>
      <c r="P105" s="35">
        <v>78568.25</v>
      </c>
      <c r="Q105" s="35">
        <v>83726.62</v>
      </c>
    </row>
    <row r="106" spans="1:17" ht="15.75">
      <c r="A106" s="12" t="s">
        <v>16</v>
      </c>
      <c r="B106" s="26">
        <v>7994</v>
      </c>
      <c r="C106" s="6" t="s">
        <v>142</v>
      </c>
      <c r="D106" s="25">
        <v>10000</v>
      </c>
      <c r="E106" s="25">
        <v>0</v>
      </c>
      <c r="F106" s="25">
        <v>7000</v>
      </c>
      <c r="G106" s="25">
        <f t="shared" si="3"/>
        <v>3000</v>
      </c>
      <c r="H106" s="17" t="e">
        <f>#REF!/G106</f>
        <v>#REF!</v>
      </c>
      <c r="I106" s="25">
        <v>5000</v>
      </c>
      <c r="J106" s="25">
        <v>5000</v>
      </c>
      <c r="K106" s="25">
        <v>5000</v>
      </c>
      <c r="L106" s="25"/>
      <c r="M106" s="19">
        <f t="shared" si="2"/>
        <v>3334.9924999999998</v>
      </c>
      <c r="N106" s="25">
        <v>7114.07</v>
      </c>
      <c r="O106" s="25">
        <v>685.94</v>
      </c>
      <c r="P106" s="25">
        <v>1194.3800000000001</v>
      </c>
      <c r="Q106" s="25">
        <v>4345.58</v>
      </c>
    </row>
    <row r="107" spans="1:17" ht="15.75">
      <c r="A107" s="22" t="s">
        <v>143</v>
      </c>
      <c r="B107" s="23" t="s">
        <v>16</v>
      </c>
      <c r="C107" s="23" t="s">
        <v>144</v>
      </c>
      <c r="D107" s="24">
        <f>SUM(D108:D112)</f>
        <v>700000</v>
      </c>
      <c r="E107" s="24">
        <f>SUM(E108:E112)</f>
        <v>0</v>
      </c>
      <c r="F107" s="24">
        <f>SUM(F108:F112)</f>
        <v>209000</v>
      </c>
      <c r="G107" s="24">
        <f>SUM(G108:G112)</f>
        <v>491000</v>
      </c>
      <c r="H107" s="17" t="e">
        <f>#REF!/G107</f>
        <v>#REF!</v>
      </c>
      <c r="I107" s="24">
        <f>SUM(I108:I112)</f>
        <v>560000</v>
      </c>
      <c r="J107" s="24">
        <f>SUM(J108:J112)</f>
        <v>560000</v>
      </c>
      <c r="K107" s="24">
        <f>SUM(K108:K112)</f>
        <v>650000</v>
      </c>
      <c r="L107" s="25"/>
      <c r="M107" s="19">
        <f t="shared" si="2"/>
        <v>600604.73</v>
      </c>
      <c r="N107" s="24">
        <f>SUM(N108:N112)</f>
        <v>646361.95000000007</v>
      </c>
      <c r="O107" s="24">
        <f>SUM(O108:O112)</f>
        <v>662837.99</v>
      </c>
      <c r="P107" s="24">
        <f>SUM(P108:P112)</f>
        <v>483951.05</v>
      </c>
      <c r="Q107" s="24">
        <f>SUM(Q108:Q112)</f>
        <v>609267.93000000005</v>
      </c>
    </row>
    <row r="108" spans="1:17" ht="15.75">
      <c r="A108" s="12" t="s">
        <v>16</v>
      </c>
      <c r="B108" s="26">
        <v>5720</v>
      </c>
      <c r="C108" s="6" t="s">
        <v>145</v>
      </c>
      <c r="D108" s="25">
        <v>250000</v>
      </c>
      <c r="E108" s="25">
        <v>0</v>
      </c>
      <c r="F108" s="25">
        <v>165000</v>
      </c>
      <c r="G108" s="25">
        <f>D108+E108-F108</f>
        <v>85000</v>
      </c>
      <c r="H108" s="17" t="e">
        <f>#REF!/G108</f>
        <v>#REF!</v>
      </c>
      <c r="I108" s="25">
        <v>100000</v>
      </c>
      <c r="J108" s="25">
        <v>100000</v>
      </c>
      <c r="K108" s="25">
        <v>100000</v>
      </c>
      <c r="L108" s="25"/>
      <c r="M108" s="19">
        <f t="shared" si="2"/>
        <v>134202.46249999999</v>
      </c>
      <c r="N108" s="25">
        <v>216838.5</v>
      </c>
      <c r="O108" s="25">
        <v>154120.26999999999</v>
      </c>
      <c r="P108" s="25">
        <v>47286.98</v>
      </c>
      <c r="Q108" s="25">
        <v>118564.1</v>
      </c>
    </row>
    <row r="109" spans="1:17" ht="15.75">
      <c r="A109" s="12" t="s">
        <v>16</v>
      </c>
      <c r="B109" s="26">
        <v>5770</v>
      </c>
      <c r="C109" s="6" t="s">
        <v>146</v>
      </c>
      <c r="D109" s="25">
        <v>430000</v>
      </c>
      <c r="E109" s="25">
        <v>0</v>
      </c>
      <c r="F109" s="25">
        <v>30000</v>
      </c>
      <c r="G109" s="25">
        <f>D109+E109-F109</f>
        <v>400000</v>
      </c>
      <c r="H109" s="17" t="e">
        <f>#REF!/G109</f>
        <v>#REF!</v>
      </c>
      <c r="I109" s="25">
        <v>450000</v>
      </c>
      <c r="J109" s="25">
        <v>450000</v>
      </c>
      <c r="K109" s="25">
        <v>450000</v>
      </c>
      <c r="L109" s="25"/>
      <c r="M109" s="19">
        <f t="shared" si="2"/>
        <v>418922.96</v>
      </c>
      <c r="N109" s="25">
        <v>423888.33</v>
      </c>
      <c r="O109" s="25">
        <v>491450.61</v>
      </c>
      <c r="P109" s="25">
        <v>377059.58</v>
      </c>
      <c r="Q109" s="25">
        <v>383293.32</v>
      </c>
    </row>
    <row r="110" spans="1:17" ht="15.75">
      <c r="B110" s="37" t="s">
        <v>66</v>
      </c>
      <c r="C110" s="6" t="s">
        <v>147</v>
      </c>
      <c r="D110" s="25">
        <v>0</v>
      </c>
      <c r="E110" s="25">
        <v>0</v>
      </c>
      <c r="F110" s="25">
        <v>0</v>
      </c>
      <c r="G110" s="25">
        <v>0</v>
      </c>
      <c r="H110" s="17">
        <v>0</v>
      </c>
      <c r="I110" s="25">
        <v>0</v>
      </c>
      <c r="J110" s="25">
        <v>0</v>
      </c>
      <c r="K110" s="25">
        <v>0</v>
      </c>
      <c r="L110" s="25"/>
      <c r="M110" s="19">
        <f t="shared" si="2"/>
        <v>21249.775000000001</v>
      </c>
      <c r="N110" s="25">
        <v>0</v>
      </c>
      <c r="O110" s="25">
        <v>5200</v>
      </c>
      <c r="P110" s="25">
        <v>25400</v>
      </c>
      <c r="Q110" s="25">
        <v>54399.1</v>
      </c>
    </row>
    <row r="111" spans="1:17" ht="15.75">
      <c r="B111" s="37" t="s">
        <v>148</v>
      </c>
      <c r="C111" s="6" t="s">
        <v>149</v>
      </c>
      <c r="D111" s="25">
        <v>0</v>
      </c>
      <c r="E111" s="25">
        <v>0</v>
      </c>
      <c r="F111" s="25">
        <v>0</v>
      </c>
      <c r="G111" s="25">
        <v>0</v>
      </c>
      <c r="H111" s="17">
        <v>0</v>
      </c>
      <c r="I111" s="25">
        <v>0</v>
      </c>
      <c r="J111" s="25">
        <v>0</v>
      </c>
      <c r="K111" s="25">
        <v>0</v>
      </c>
      <c r="L111" s="25"/>
      <c r="M111" s="19">
        <f t="shared" si="2"/>
        <v>6800</v>
      </c>
      <c r="N111" s="25">
        <v>0</v>
      </c>
      <c r="O111" s="25">
        <v>3800</v>
      </c>
      <c r="P111" s="25">
        <v>19600</v>
      </c>
      <c r="Q111" s="25">
        <v>3800</v>
      </c>
    </row>
    <row r="112" spans="1:17" ht="15.75">
      <c r="A112" s="12" t="s">
        <v>16</v>
      </c>
      <c r="B112" s="26">
        <v>7900</v>
      </c>
      <c r="C112" s="6" t="s">
        <v>150</v>
      </c>
      <c r="D112" s="25">
        <v>20000</v>
      </c>
      <c r="E112" s="25">
        <v>0</v>
      </c>
      <c r="F112" s="25">
        <v>14000</v>
      </c>
      <c r="G112" s="25">
        <f>D112+E112-F112</f>
        <v>6000</v>
      </c>
      <c r="H112" s="17" t="e">
        <f>#REF!/G112</f>
        <v>#REF!</v>
      </c>
      <c r="I112" s="25">
        <v>10000</v>
      </c>
      <c r="J112" s="25">
        <v>10000</v>
      </c>
      <c r="K112" s="25">
        <v>100000</v>
      </c>
      <c r="L112" s="25"/>
      <c r="M112" s="19">
        <f t="shared" si="2"/>
        <v>19429.532500000001</v>
      </c>
      <c r="N112" s="25">
        <v>5635.12</v>
      </c>
      <c r="O112" s="25">
        <v>8267.11</v>
      </c>
      <c r="P112" s="25">
        <v>14604.49</v>
      </c>
      <c r="Q112" s="25">
        <v>49211.41</v>
      </c>
    </row>
    <row r="113" spans="1:17" ht="15.75">
      <c r="A113" s="22" t="s">
        <v>151</v>
      </c>
      <c r="B113" s="23" t="s">
        <v>16</v>
      </c>
      <c r="C113" s="23" t="s">
        <v>152</v>
      </c>
      <c r="D113" s="24">
        <f>SUM(D114)</f>
        <v>30000</v>
      </c>
      <c r="E113" s="24">
        <f>SUM(E114)</f>
        <v>0</v>
      </c>
      <c r="F113" s="24">
        <f>SUM(F114)</f>
        <v>29000</v>
      </c>
      <c r="G113" s="24">
        <f>SUM(G114)</f>
        <v>1000</v>
      </c>
      <c r="H113" s="17" t="e">
        <f>#REF!/G113</f>
        <v>#REF!</v>
      </c>
      <c r="I113" s="24">
        <f>SUM(I114)</f>
        <v>10000</v>
      </c>
      <c r="J113" s="24">
        <f>SUM(J114)</f>
        <v>10000</v>
      </c>
      <c r="K113" s="24">
        <f>SUM(K114)</f>
        <v>10000</v>
      </c>
      <c r="L113" s="25"/>
      <c r="M113" s="19">
        <f t="shared" si="2"/>
        <v>9273.6474999999991</v>
      </c>
      <c r="N113" s="24">
        <f>SUM(N114)</f>
        <v>10331.700000000001</v>
      </c>
      <c r="O113" s="24">
        <f>SUM(O114)</f>
        <v>12478.08</v>
      </c>
      <c r="P113" s="24">
        <f>SUM(P114)</f>
        <v>7655.29</v>
      </c>
      <c r="Q113" s="24">
        <f>SUM(Q114)</f>
        <v>6629.52</v>
      </c>
    </row>
    <row r="114" spans="1:17" ht="15.75">
      <c r="A114" s="12" t="s">
        <v>16</v>
      </c>
      <c r="B114" s="26">
        <v>6700</v>
      </c>
      <c r="C114" s="6" t="s">
        <v>153</v>
      </c>
      <c r="D114" s="25">
        <v>30000</v>
      </c>
      <c r="E114" s="25">
        <v>0</v>
      </c>
      <c r="F114" s="25">
        <v>29000</v>
      </c>
      <c r="G114" s="25">
        <f>D114+E114-F114</f>
        <v>1000</v>
      </c>
      <c r="H114" s="17" t="e">
        <f>#REF!/G114</f>
        <v>#REF!</v>
      </c>
      <c r="I114" s="25">
        <v>10000</v>
      </c>
      <c r="J114" s="25">
        <v>10000</v>
      </c>
      <c r="K114" s="25">
        <v>10000</v>
      </c>
      <c r="L114" s="25"/>
      <c r="M114" s="19">
        <f t="shared" si="2"/>
        <v>9273.6474999999991</v>
      </c>
      <c r="N114" s="25">
        <v>10331.700000000001</v>
      </c>
      <c r="O114" s="25">
        <v>12478.08</v>
      </c>
      <c r="P114" s="25">
        <v>7655.29</v>
      </c>
      <c r="Q114" s="25">
        <v>6629.52</v>
      </c>
    </row>
    <row r="115" spans="1:17" ht="15.75">
      <c r="A115" s="22" t="s">
        <v>154</v>
      </c>
      <c r="B115" s="23" t="s">
        <v>16</v>
      </c>
      <c r="C115" s="23" t="s">
        <v>155</v>
      </c>
      <c r="D115" s="24">
        <f>SUM(D116)</f>
        <v>5000</v>
      </c>
      <c r="E115" s="24">
        <f>SUM(E116)</f>
        <v>0</v>
      </c>
      <c r="F115" s="24">
        <f>SUM(F116)</f>
        <v>4000</v>
      </c>
      <c r="G115" s="24">
        <f>SUM(G116)</f>
        <v>1000</v>
      </c>
      <c r="H115" s="17" t="e">
        <f>#REF!/G115</f>
        <v>#REF!</v>
      </c>
      <c r="I115" s="24">
        <f>SUM(I116)</f>
        <v>5000</v>
      </c>
      <c r="J115" s="24">
        <f>SUM(J116)</f>
        <v>5000</v>
      </c>
      <c r="K115" s="24">
        <f>SUM(K116)</f>
        <v>5000</v>
      </c>
      <c r="L115" s="25"/>
      <c r="M115" s="19">
        <f t="shared" si="2"/>
        <v>2467.4949999999999</v>
      </c>
      <c r="N115" s="24">
        <f>SUM(N116)</f>
        <v>0</v>
      </c>
      <c r="O115" s="24">
        <f>SUM(O116)</f>
        <v>0</v>
      </c>
      <c r="P115" s="24">
        <f>SUM(P116)</f>
        <v>0</v>
      </c>
      <c r="Q115" s="24">
        <f>SUM(Q116)</f>
        <v>9869.98</v>
      </c>
    </row>
    <row r="116" spans="1:17" ht="15.75">
      <c r="A116" s="12" t="s">
        <v>16</v>
      </c>
      <c r="B116" s="26">
        <v>7935</v>
      </c>
      <c r="C116" s="6" t="s">
        <v>156</v>
      </c>
      <c r="D116" s="25">
        <v>5000</v>
      </c>
      <c r="E116" s="25">
        <v>0</v>
      </c>
      <c r="F116" s="25">
        <v>4000</v>
      </c>
      <c r="G116" s="25">
        <f>D116+E116-F116</f>
        <v>1000</v>
      </c>
      <c r="H116" s="17" t="e">
        <f>#REF!/G116</f>
        <v>#REF!</v>
      </c>
      <c r="I116" s="25">
        <v>5000</v>
      </c>
      <c r="J116" s="25">
        <v>5000</v>
      </c>
      <c r="K116" s="25">
        <v>5000</v>
      </c>
      <c r="L116" s="25"/>
      <c r="M116" s="19">
        <f t="shared" si="2"/>
        <v>2467.4949999999999</v>
      </c>
      <c r="N116" s="25">
        <v>0</v>
      </c>
      <c r="O116" s="25">
        <v>0</v>
      </c>
      <c r="P116" s="25">
        <v>0</v>
      </c>
      <c r="Q116" s="25">
        <v>9869.98</v>
      </c>
    </row>
    <row r="117" spans="1:17" ht="15.75">
      <c r="A117" s="22" t="s">
        <v>157</v>
      </c>
      <c r="B117" s="23" t="s">
        <v>16</v>
      </c>
      <c r="C117" s="23" t="s">
        <v>158</v>
      </c>
      <c r="D117" s="24">
        <f>SUM(D118:D119)</f>
        <v>230000</v>
      </c>
      <c r="E117" s="24">
        <f>SUM(E118:E119)</f>
        <v>60000</v>
      </c>
      <c r="F117" s="24">
        <f>SUM(F118:F119)</f>
        <v>12000</v>
      </c>
      <c r="G117" s="24">
        <f>SUM(G118:G119)</f>
        <v>278000</v>
      </c>
      <c r="H117" s="17" t="e">
        <f>#REF!/G117</f>
        <v>#REF!</v>
      </c>
      <c r="I117" s="24">
        <f>SUM(I118:I119)</f>
        <v>180000</v>
      </c>
      <c r="J117" s="24">
        <f>SUM(J118:J119)</f>
        <v>230000</v>
      </c>
      <c r="K117" s="24">
        <f>SUM(K118:K119)</f>
        <v>223000</v>
      </c>
      <c r="L117" s="25"/>
      <c r="M117" s="19">
        <f t="shared" si="2"/>
        <v>197767.23499999999</v>
      </c>
      <c r="N117" s="24">
        <f>SUM(N118:N119)</f>
        <v>201190.44</v>
      </c>
      <c r="O117" s="24">
        <f>SUM(O118:O119)</f>
        <v>189868.46</v>
      </c>
      <c r="P117" s="24">
        <f>SUM(P118:P119)</f>
        <v>101398.47</v>
      </c>
      <c r="Q117" s="24">
        <f>SUM(Q118:Q119)</f>
        <v>298611.57</v>
      </c>
    </row>
    <row r="118" spans="1:17" ht="15.75">
      <c r="A118" s="12" t="s">
        <v>16</v>
      </c>
      <c r="B118" s="26">
        <v>6457</v>
      </c>
      <c r="C118" s="6" t="s">
        <v>159</v>
      </c>
      <c r="D118" s="25">
        <v>200000</v>
      </c>
      <c r="E118" s="25">
        <v>60000</v>
      </c>
      <c r="F118" s="25">
        <v>0</v>
      </c>
      <c r="G118" s="25">
        <f>D118+E118-F118</f>
        <v>260000</v>
      </c>
      <c r="H118" s="17" t="e">
        <f>#REF!/G118</f>
        <v>#REF!</v>
      </c>
      <c r="I118" s="25">
        <v>150000</v>
      </c>
      <c r="J118" s="25">
        <v>200000</v>
      </c>
      <c r="K118" s="25">
        <v>200000</v>
      </c>
      <c r="L118" s="25"/>
      <c r="M118" s="19">
        <f t="shared" si="2"/>
        <v>176239.45749999999</v>
      </c>
      <c r="N118" s="25">
        <v>198190.44</v>
      </c>
      <c r="O118" s="25">
        <v>189868.46</v>
      </c>
      <c r="P118" s="25">
        <v>94398.47</v>
      </c>
      <c r="Q118" s="25">
        <v>222500.46</v>
      </c>
    </row>
    <row r="119" spans="1:17" ht="15.75">
      <c r="A119" s="12" t="s">
        <v>16</v>
      </c>
      <c r="B119" s="26">
        <v>7757</v>
      </c>
      <c r="C119" s="6" t="s">
        <v>160</v>
      </c>
      <c r="D119" s="25">
        <v>30000</v>
      </c>
      <c r="E119" s="25">
        <v>0</v>
      </c>
      <c r="F119" s="25">
        <v>12000</v>
      </c>
      <c r="G119" s="25">
        <f>D119+E119-F119</f>
        <v>18000</v>
      </c>
      <c r="H119" s="17" t="e">
        <f>#REF!/G119</f>
        <v>#REF!</v>
      </c>
      <c r="I119" s="25">
        <v>30000</v>
      </c>
      <c r="J119" s="25">
        <v>30000</v>
      </c>
      <c r="K119" s="25">
        <v>23000</v>
      </c>
      <c r="L119" s="25"/>
      <c r="M119" s="19">
        <f t="shared" si="2"/>
        <v>21527.7775</v>
      </c>
      <c r="N119" s="25">
        <v>3000</v>
      </c>
      <c r="O119" s="25">
        <v>0</v>
      </c>
      <c r="P119" s="25">
        <v>7000</v>
      </c>
      <c r="Q119" s="25">
        <v>76111.11</v>
      </c>
    </row>
    <row r="120" spans="1:17" ht="15.75">
      <c r="A120" s="22" t="s">
        <v>161</v>
      </c>
      <c r="B120" s="23" t="s">
        <v>16</v>
      </c>
      <c r="C120" s="23" t="s">
        <v>162</v>
      </c>
      <c r="D120" s="24">
        <f>SUM(D121)</f>
        <v>640000</v>
      </c>
      <c r="E120" s="24">
        <f>SUM(E121)</f>
        <v>0</v>
      </c>
      <c r="F120" s="24">
        <f>SUM(F121)</f>
        <v>0</v>
      </c>
      <c r="G120" s="24">
        <f>SUM(G121)</f>
        <v>640000</v>
      </c>
      <c r="H120" s="17" t="e">
        <f>#REF!/G120</f>
        <v>#REF!</v>
      </c>
      <c r="I120" s="24">
        <f>SUM(I121)</f>
        <v>640000</v>
      </c>
      <c r="J120" s="24">
        <f>SUM(J121)</f>
        <v>640000</v>
      </c>
      <c r="K120" s="24">
        <f>SUM(K121)</f>
        <v>640000</v>
      </c>
      <c r="L120" s="25"/>
      <c r="M120" s="19">
        <f t="shared" si="2"/>
        <v>0</v>
      </c>
      <c r="N120" s="24">
        <f>SUM(N121)</f>
        <v>0</v>
      </c>
      <c r="O120" s="24">
        <f>SUM(O121)</f>
        <v>0</v>
      </c>
      <c r="P120" s="24">
        <f>SUM(P121)</f>
        <v>0</v>
      </c>
      <c r="Q120" s="24">
        <f>SUM(Q121)</f>
        <v>0</v>
      </c>
    </row>
    <row r="121" spans="1:17" ht="15.75">
      <c r="A121" s="12" t="s">
        <v>16</v>
      </c>
      <c r="B121" s="26">
        <v>9221</v>
      </c>
      <c r="C121" s="6" t="s">
        <v>163</v>
      </c>
      <c r="D121" s="25">
        <v>640000</v>
      </c>
      <c r="E121" s="25">
        <v>0</v>
      </c>
      <c r="F121" s="25">
        <v>0</v>
      </c>
      <c r="G121" s="25">
        <f>D121+E121-F121</f>
        <v>640000</v>
      </c>
      <c r="H121" s="17" t="e">
        <f>#REF!/G121</f>
        <v>#REF!</v>
      </c>
      <c r="I121" s="25">
        <v>640000</v>
      </c>
      <c r="J121" s="25">
        <v>640000</v>
      </c>
      <c r="K121" s="25">
        <v>640000</v>
      </c>
      <c r="L121" s="25"/>
      <c r="M121" s="19">
        <f t="shared" si="2"/>
        <v>0</v>
      </c>
      <c r="N121" s="25">
        <v>0</v>
      </c>
      <c r="O121" s="25">
        <v>0</v>
      </c>
      <c r="P121" s="25">
        <v>0</v>
      </c>
      <c r="Q121" s="25">
        <v>0</v>
      </c>
    </row>
    <row r="122" spans="1:17" ht="15.75">
      <c r="B122" s="26"/>
      <c r="D122" s="25"/>
      <c r="E122" s="25"/>
      <c r="F122" s="25"/>
      <c r="G122" s="25"/>
      <c r="H122" s="17"/>
      <c r="I122" s="38"/>
      <c r="J122" s="38"/>
      <c r="K122" s="38"/>
      <c r="L122" s="25"/>
      <c r="M122" s="19">
        <f t="shared" si="2"/>
        <v>0</v>
      </c>
      <c r="N122" s="38"/>
      <c r="O122" s="38"/>
      <c r="P122" s="38"/>
      <c r="Q122" s="38"/>
    </row>
    <row r="123" spans="1:17" ht="15.75">
      <c r="B123" s="26"/>
      <c r="D123" s="38"/>
      <c r="E123" s="38"/>
      <c r="F123" s="38"/>
      <c r="G123" s="38"/>
      <c r="H123" s="17"/>
      <c r="I123" s="38"/>
      <c r="J123" s="38"/>
      <c r="K123" s="38"/>
      <c r="L123" s="25"/>
      <c r="M123" s="19">
        <f t="shared" si="2"/>
        <v>0</v>
      </c>
      <c r="N123" s="38"/>
      <c r="O123" s="38"/>
      <c r="P123" s="38"/>
      <c r="Q123" s="38"/>
    </row>
    <row r="124" spans="1:17" ht="15.75">
      <c r="B124" s="26"/>
      <c r="D124" s="38"/>
      <c r="E124" s="38"/>
      <c r="F124" s="38"/>
      <c r="G124" s="38"/>
      <c r="H124" s="17"/>
      <c r="I124" s="38"/>
      <c r="J124" s="38"/>
      <c r="K124" s="38"/>
      <c r="L124" s="25"/>
      <c r="M124" s="19">
        <f t="shared" si="2"/>
        <v>0</v>
      </c>
      <c r="N124" s="38"/>
      <c r="O124" s="38"/>
      <c r="P124" s="38"/>
      <c r="Q124" s="38"/>
    </row>
    <row r="125" spans="1:17" ht="15.75">
      <c r="B125" s="26"/>
      <c r="D125" s="38"/>
      <c r="E125" s="38"/>
      <c r="F125" s="38"/>
      <c r="G125" s="38"/>
      <c r="H125" s="17"/>
      <c r="I125" s="38"/>
      <c r="J125" s="38"/>
      <c r="K125" s="38"/>
      <c r="L125" s="25"/>
      <c r="M125" s="19">
        <f t="shared" si="2"/>
        <v>0</v>
      </c>
      <c r="N125" s="38"/>
      <c r="O125" s="38"/>
      <c r="P125" s="38"/>
      <c r="Q125" s="38"/>
    </row>
    <row r="126" spans="1:17" s="43" customFormat="1" ht="15.75">
      <c r="A126" s="39" t="s">
        <v>164</v>
      </c>
      <c r="B126" s="40" t="s">
        <v>16</v>
      </c>
      <c r="C126" s="40" t="s">
        <v>165</v>
      </c>
      <c r="D126" s="41">
        <f>D127+D267+D280+D345+D434+D448+D452+D456</f>
        <v>15000000</v>
      </c>
      <c r="E126" s="41">
        <f>E127+E267+E280+E345+E434+E448+E452+E456</f>
        <v>1568000</v>
      </c>
      <c r="F126" s="41">
        <f>F127+F267+F280+F345+F434+F448+F452+F456</f>
        <v>5268000</v>
      </c>
      <c r="G126" s="41">
        <f>G127+G267+G280+G345+G434+G448+G452+G456</f>
        <v>11300000</v>
      </c>
      <c r="H126" s="17" t="e">
        <f>#REF!/G126</f>
        <v>#REF!</v>
      </c>
      <c r="I126" s="41">
        <f>I127+I267+I280+I345+I434+I448+I452+I456</f>
        <v>13000000</v>
      </c>
      <c r="J126" s="41">
        <f>J127+J267+J280+J345+J434+J448+J452+J456</f>
        <v>11500000</v>
      </c>
      <c r="K126" s="41">
        <f>K127+K267+K280+K345+K434+K448+K452+K456</f>
        <v>11300000</v>
      </c>
      <c r="L126" s="42"/>
      <c r="M126" s="19">
        <f t="shared" si="2"/>
        <v>8716287.8825000003</v>
      </c>
      <c r="N126" s="41">
        <f>N127+N267+N280+N345+N434+N448+N452+N456</f>
        <v>8373358.3399999999</v>
      </c>
      <c r="O126" s="41">
        <f>O127+O267+O280+O345+O434+O448+O452+O456</f>
        <v>8381146.7699999996</v>
      </c>
      <c r="P126" s="41">
        <f>P127+P267+P280+P345+P434+P448+P452+P456</f>
        <v>9452432.8300000001</v>
      </c>
      <c r="Q126" s="41">
        <f>Q127+Q267+Q280+Q345+Q434+Q448+Q452+Q456</f>
        <v>8658213.5899999999</v>
      </c>
    </row>
    <row r="127" spans="1:17" ht="15.75">
      <c r="A127" s="44" t="s">
        <v>166</v>
      </c>
      <c r="B127" s="45" t="s">
        <v>16</v>
      </c>
      <c r="C127" s="45" t="s">
        <v>167</v>
      </c>
      <c r="D127" s="46">
        <f>D128+D205+D241</f>
        <v>4121000</v>
      </c>
      <c r="E127" s="46">
        <f>E128+E205+E241</f>
        <v>271200</v>
      </c>
      <c r="F127" s="46">
        <f>F128+F205+F241</f>
        <v>830500</v>
      </c>
      <c r="G127" s="46">
        <f>G128+G205+G241</f>
        <v>3561700</v>
      </c>
      <c r="H127" s="17" t="e">
        <f>#REF!/G127</f>
        <v>#REF!</v>
      </c>
      <c r="I127" s="46">
        <f>I128+I205+I241</f>
        <v>5025000</v>
      </c>
      <c r="J127" s="46">
        <f>J128+J205+J241</f>
        <v>3987000</v>
      </c>
      <c r="K127" s="46">
        <f>K128+K205+K241</f>
        <v>3590500</v>
      </c>
      <c r="L127" s="42"/>
      <c r="M127" s="19">
        <f t="shared" si="2"/>
        <v>3471634.0050000004</v>
      </c>
      <c r="N127" s="46">
        <f>N128+N205+N241</f>
        <v>3975053.4800000004</v>
      </c>
      <c r="O127" s="46">
        <f>O128+O205+O241</f>
        <v>2868566.27</v>
      </c>
      <c r="P127" s="46">
        <f>P128+P205+P241</f>
        <v>3729023.96</v>
      </c>
      <c r="Q127" s="46">
        <f>Q128+Q205+Q241</f>
        <v>3313892.3100000005</v>
      </c>
    </row>
    <row r="128" spans="1:17" ht="15.75">
      <c r="A128" s="47" t="s">
        <v>168</v>
      </c>
      <c r="B128" s="48" t="s">
        <v>16</v>
      </c>
      <c r="C128" s="50" t="s">
        <v>169</v>
      </c>
      <c r="D128" s="49">
        <f>D129+D131+D135+D140+D148+D158+D181+D184+D197+D199+D202</f>
        <v>1818000</v>
      </c>
      <c r="E128" s="49">
        <f>E129+E131+E135+E140+E148+E158+E181+E184+E197+E199+E202</f>
        <v>118200</v>
      </c>
      <c r="F128" s="49">
        <f>F129+F131+F135+F140+F148+F158+F181+F184+F197+F199+F202</f>
        <v>192500</v>
      </c>
      <c r="G128" s="49">
        <f>G129+G131+G135+G140+G148+G158+G181+G184+G197+G199+G202</f>
        <v>1743700</v>
      </c>
      <c r="H128" s="17" t="e">
        <f>#REF!/G128</f>
        <v>#REF!</v>
      </c>
      <c r="I128" s="49">
        <f>I129+I131+I135+I140+I148+I158+I181+I184+I197+I199+I202</f>
        <v>1764000</v>
      </c>
      <c r="J128" s="49">
        <f>J129+J131+J135+J140+J148+J158+J181+J184+J197+J199+J202</f>
        <v>1769000</v>
      </c>
      <c r="K128" s="49">
        <f>K129+K131+K135+K140+K148+K158+K181+K184+K197+K199+K202</f>
        <v>1769500</v>
      </c>
      <c r="L128" s="25"/>
      <c r="M128" s="19">
        <f t="shared" si="2"/>
        <v>1954983.2500000002</v>
      </c>
      <c r="N128" s="49">
        <f>N129+N131+N135+N140+N148+N158+N181+N184+N197+N199+N202</f>
        <v>1540232.0700000003</v>
      </c>
      <c r="O128" s="49">
        <f>O129+O131+O135+O140+O148+O158+O181+O184+O197+O199+O202</f>
        <v>1887222.17</v>
      </c>
      <c r="P128" s="49">
        <f>P129+P131+P135+P140+P148+P158+P181+P184+P197+P199+P202</f>
        <v>2822562.23</v>
      </c>
      <c r="Q128" s="49">
        <f>Q129+Q131+Q135+Q140+Q148+Q158+Q181+Q184+Q197+Q199+Q202</f>
        <v>1569916.5300000003</v>
      </c>
    </row>
    <row r="129" spans="1:17" ht="15.75">
      <c r="A129" s="22" t="s">
        <v>170</v>
      </c>
      <c r="B129" s="23" t="s">
        <v>16</v>
      </c>
      <c r="C129" s="23" t="s">
        <v>171</v>
      </c>
      <c r="D129" s="24">
        <f>SUM(D130)</f>
        <v>600000</v>
      </c>
      <c r="E129" s="24">
        <f>SUM(E130)</f>
        <v>0</v>
      </c>
      <c r="F129" s="24">
        <f>SUM(F130)</f>
        <v>0</v>
      </c>
      <c r="G129" s="24">
        <f>SUM(G130)</f>
        <v>600000</v>
      </c>
      <c r="H129" s="17" t="e">
        <f>#REF!/G129</f>
        <v>#REF!</v>
      </c>
      <c r="I129" s="24">
        <f>SUM(I130)</f>
        <v>600000</v>
      </c>
      <c r="J129" s="24">
        <f>SUM(J130)</f>
        <v>600000</v>
      </c>
      <c r="K129" s="24">
        <f>SUM(K130)</f>
        <v>600000</v>
      </c>
      <c r="L129" s="25"/>
      <c r="M129" s="19">
        <f t="shared" si="2"/>
        <v>662913.16999999993</v>
      </c>
      <c r="N129" s="24">
        <f>SUM(N130)</f>
        <v>551135.84</v>
      </c>
      <c r="O129" s="24">
        <f>SUM(O130)</f>
        <v>805374.64</v>
      </c>
      <c r="P129" s="24">
        <f>SUM(P130)</f>
        <v>662252.19999999995</v>
      </c>
      <c r="Q129" s="24">
        <f>SUM(Q130)</f>
        <v>632890</v>
      </c>
    </row>
    <row r="130" spans="1:17" ht="15.75">
      <c r="A130" s="12" t="s">
        <v>16</v>
      </c>
      <c r="B130" s="26">
        <v>1</v>
      </c>
      <c r="C130" s="6" t="s">
        <v>172</v>
      </c>
      <c r="D130" s="25">
        <v>600000</v>
      </c>
      <c r="E130" s="25">
        <v>0</v>
      </c>
      <c r="F130" s="25">
        <v>0</v>
      </c>
      <c r="G130" s="25">
        <f>D130+E130-F130</f>
        <v>600000</v>
      </c>
      <c r="H130" s="17" t="e">
        <f>#REF!/G130</f>
        <v>#REF!</v>
      </c>
      <c r="I130" s="25">
        <v>600000</v>
      </c>
      <c r="J130" s="25">
        <v>600000</v>
      </c>
      <c r="K130" s="25">
        <v>600000</v>
      </c>
      <c r="L130" s="25"/>
      <c r="M130" s="19">
        <f t="shared" si="2"/>
        <v>662913.16999999993</v>
      </c>
      <c r="N130" s="25">
        <v>551135.84</v>
      </c>
      <c r="O130" s="25">
        <v>805374.64</v>
      </c>
      <c r="P130" s="25">
        <v>662252.19999999995</v>
      </c>
      <c r="Q130" s="25">
        <v>632890</v>
      </c>
    </row>
    <row r="131" spans="1:17" ht="15.75">
      <c r="A131" s="22" t="s">
        <v>173</v>
      </c>
      <c r="B131" s="23" t="s">
        <v>16</v>
      </c>
      <c r="C131" s="23" t="s">
        <v>174</v>
      </c>
      <c r="D131" s="24">
        <f>SUM(D132:D134)</f>
        <v>31000</v>
      </c>
      <c r="E131" s="24">
        <f>SUM(E132:E134)</f>
        <v>0</v>
      </c>
      <c r="F131" s="24">
        <f>SUM(F132:F134)</f>
        <v>11000</v>
      </c>
      <c r="G131" s="24">
        <f>SUM(G132:G134)</f>
        <v>20000</v>
      </c>
      <c r="H131" s="17" t="e">
        <f>#REF!/G131</f>
        <v>#REF!</v>
      </c>
      <c r="I131" s="24">
        <f>SUM(I132:I134)</f>
        <v>23000</v>
      </c>
      <c r="J131" s="24">
        <f>SUM(J132:J134)</f>
        <v>23000</v>
      </c>
      <c r="K131" s="24">
        <f>SUM(K132:K134)</f>
        <v>23000</v>
      </c>
      <c r="L131" s="25"/>
      <c r="M131" s="19">
        <f t="shared" si="2"/>
        <v>35412.5</v>
      </c>
      <c r="N131" s="24">
        <f>SUM(N132:N134)</f>
        <v>21000</v>
      </c>
      <c r="O131" s="24">
        <f>SUM(O132:O134)</f>
        <v>41950</v>
      </c>
      <c r="P131" s="24">
        <f>SUM(P132:P134)</f>
        <v>39700</v>
      </c>
      <c r="Q131" s="24">
        <f>SUM(Q132:Q134)</f>
        <v>39000</v>
      </c>
    </row>
    <row r="132" spans="1:17" ht="15.75">
      <c r="A132" s="12" t="s">
        <v>16</v>
      </c>
      <c r="B132" s="26">
        <v>2</v>
      </c>
      <c r="C132" s="6" t="s">
        <v>175</v>
      </c>
      <c r="D132" s="25">
        <v>4000</v>
      </c>
      <c r="E132" s="25">
        <v>0</v>
      </c>
      <c r="F132" s="25">
        <v>3000</v>
      </c>
      <c r="G132" s="25">
        <f>D132+E132-F132</f>
        <v>1000</v>
      </c>
      <c r="H132" s="17" t="e">
        <f>#REF!/G132</f>
        <v>#REF!</v>
      </c>
      <c r="I132" s="25">
        <v>4000</v>
      </c>
      <c r="J132" s="25">
        <v>4000</v>
      </c>
      <c r="K132" s="25">
        <v>4000</v>
      </c>
      <c r="L132" s="25"/>
      <c r="M132" s="19">
        <f t="shared" si="2"/>
        <v>0</v>
      </c>
      <c r="N132" s="25">
        <v>0</v>
      </c>
      <c r="O132" s="25">
        <v>0</v>
      </c>
      <c r="P132" s="25">
        <v>0</v>
      </c>
      <c r="Q132" s="25">
        <v>0</v>
      </c>
    </row>
    <row r="133" spans="1:17" ht="15.75">
      <c r="A133" s="12" t="s">
        <v>16</v>
      </c>
      <c r="B133" s="26">
        <v>9</v>
      </c>
      <c r="C133" s="6" t="s">
        <v>176</v>
      </c>
      <c r="D133" s="25">
        <v>7000</v>
      </c>
      <c r="E133" s="25">
        <v>0</v>
      </c>
      <c r="F133" s="25">
        <v>0</v>
      </c>
      <c r="G133" s="25">
        <f>D133+E133-F133</f>
        <v>7000</v>
      </c>
      <c r="H133" s="17" t="e">
        <f>#REF!/G133</f>
        <v>#REF!</v>
      </c>
      <c r="I133" s="25">
        <v>7000</v>
      </c>
      <c r="J133" s="25">
        <v>7000</v>
      </c>
      <c r="K133" s="25">
        <v>7000</v>
      </c>
      <c r="L133" s="25"/>
      <c r="M133" s="19">
        <f t="shared" si="2"/>
        <v>6725</v>
      </c>
      <c r="N133" s="25">
        <v>6000</v>
      </c>
      <c r="O133" s="25">
        <v>7200</v>
      </c>
      <c r="P133" s="25">
        <v>7200</v>
      </c>
      <c r="Q133" s="25">
        <v>6500</v>
      </c>
    </row>
    <row r="134" spans="1:17" ht="15.75">
      <c r="A134" s="12" t="s">
        <v>16</v>
      </c>
      <c r="B134" s="26">
        <v>9</v>
      </c>
      <c r="C134" s="6" t="s">
        <v>177</v>
      </c>
      <c r="D134" s="25">
        <v>20000</v>
      </c>
      <c r="E134" s="25">
        <v>0</v>
      </c>
      <c r="F134" s="25">
        <v>8000</v>
      </c>
      <c r="G134" s="25">
        <f>D134+E134-F134</f>
        <v>12000</v>
      </c>
      <c r="H134" s="17" t="e">
        <f>#REF!/G134</f>
        <v>#REF!</v>
      </c>
      <c r="I134" s="25">
        <v>12000</v>
      </c>
      <c r="J134" s="25">
        <v>12000</v>
      </c>
      <c r="K134" s="25">
        <v>12000</v>
      </c>
      <c r="L134" s="25"/>
      <c r="M134" s="19">
        <f t="shared" si="2"/>
        <v>28687.5</v>
      </c>
      <c r="N134" s="25">
        <v>15000</v>
      </c>
      <c r="O134" s="25">
        <v>34750</v>
      </c>
      <c r="P134" s="25">
        <v>32500</v>
      </c>
      <c r="Q134" s="25">
        <v>32500</v>
      </c>
    </row>
    <row r="135" spans="1:17" ht="15.75">
      <c r="A135" s="22" t="s">
        <v>178</v>
      </c>
      <c r="B135" s="23" t="s">
        <v>16</v>
      </c>
      <c r="C135" s="23" t="s">
        <v>179</v>
      </c>
      <c r="D135" s="24">
        <f>SUM(D136:D139)</f>
        <v>113000</v>
      </c>
      <c r="E135" s="24">
        <f>SUM(E136:E139)</f>
        <v>0</v>
      </c>
      <c r="F135" s="24">
        <f>SUM(F136:F139)</f>
        <v>6000</v>
      </c>
      <c r="G135" s="24">
        <f>SUM(G136:G139)</f>
        <v>107000</v>
      </c>
      <c r="H135" s="17" t="e">
        <f>#REF!/G135</f>
        <v>#REF!</v>
      </c>
      <c r="I135" s="24">
        <f>SUM(I136:I139)</f>
        <v>101000</v>
      </c>
      <c r="J135" s="24">
        <f>SUM(J136:J139)</f>
        <v>101000</v>
      </c>
      <c r="K135" s="24">
        <f>SUM(K136:K139)</f>
        <v>101000</v>
      </c>
      <c r="L135" s="25"/>
      <c r="M135" s="19">
        <f t="shared" si="2"/>
        <v>106825.1425</v>
      </c>
      <c r="N135" s="24">
        <f>SUM(N136:N139)</f>
        <v>91035.42</v>
      </c>
      <c r="O135" s="24">
        <f>SUM(O136:O139)</f>
        <v>122417.01000000001</v>
      </c>
      <c r="P135" s="24">
        <f>SUM(P136:P139)</f>
        <v>104991.06000000001</v>
      </c>
      <c r="Q135" s="24">
        <f>SUM(Q136:Q139)</f>
        <v>108857.08</v>
      </c>
    </row>
    <row r="136" spans="1:17" ht="15.75">
      <c r="A136" s="12" t="s">
        <v>16</v>
      </c>
      <c r="B136" s="26">
        <v>3</v>
      </c>
      <c r="C136" s="6" t="s">
        <v>180</v>
      </c>
      <c r="D136" s="25">
        <v>95000</v>
      </c>
      <c r="E136" s="25">
        <v>0</v>
      </c>
      <c r="F136" s="25">
        <v>6000</v>
      </c>
      <c r="G136" s="25">
        <f>D136+E136-F136</f>
        <v>89000</v>
      </c>
      <c r="H136" s="17" t="e">
        <f>#REF!/G136</f>
        <v>#REF!</v>
      </c>
      <c r="I136" s="25">
        <v>85000</v>
      </c>
      <c r="J136" s="25">
        <v>85000</v>
      </c>
      <c r="K136" s="25">
        <v>85000</v>
      </c>
      <c r="L136" s="25"/>
      <c r="M136" s="19">
        <f t="shared" si="2"/>
        <v>93032.155000000013</v>
      </c>
      <c r="N136" s="25">
        <v>78910.460000000006</v>
      </c>
      <c r="O136" s="25">
        <v>104698.8</v>
      </c>
      <c r="P136" s="25">
        <v>90421.41</v>
      </c>
      <c r="Q136" s="25">
        <v>98097.95</v>
      </c>
    </row>
    <row r="137" spans="1:17" ht="15.75">
      <c r="A137" s="12" t="s">
        <v>16</v>
      </c>
      <c r="B137" s="26">
        <v>3</v>
      </c>
      <c r="C137" s="6" t="s">
        <v>181</v>
      </c>
      <c r="D137" s="25">
        <v>5000</v>
      </c>
      <c r="E137" s="25">
        <v>0</v>
      </c>
      <c r="F137" s="25">
        <v>0</v>
      </c>
      <c r="G137" s="25">
        <f>D137+E137-F137</f>
        <v>5000</v>
      </c>
      <c r="H137" s="17" t="e">
        <f>#REF!/G137</f>
        <v>#REF!</v>
      </c>
      <c r="I137" s="25">
        <v>5000</v>
      </c>
      <c r="J137" s="25">
        <v>5000</v>
      </c>
      <c r="K137" s="25">
        <v>5000</v>
      </c>
      <c r="L137" s="25"/>
      <c r="M137" s="19">
        <f t="shared" si="2"/>
        <v>2523.4474999999998</v>
      </c>
      <c r="N137" s="25">
        <v>2755.62</v>
      </c>
      <c r="O137" s="25">
        <v>4026.85</v>
      </c>
      <c r="P137" s="25">
        <v>3311.32</v>
      </c>
      <c r="Q137" s="25">
        <v>0</v>
      </c>
    </row>
    <row r="138" spans="1:17" ht="15.75">
      <c r="A138" s="12" t="s">
        <v>16</v>
      </c>
      <c r="B138" s="26">
        <v>4</v>
      </c>
      <c r="C138" s="6" t="s">
        <v>182</v>
      </c>
      <c r="D138" s="25">
        <v>12000</v>
      </c>
      <c r="E138" s="25">
        <v>0</v>
      </c>
      <c r="F138" s="25">
        <v>0</v>
      </c>
      <c r="G138" s="25">
        <f>D138+E138-F138</f>
        <v>12000</v>
      </c>
      <c r="H138" s="17" t="e">
        <f>#REF!/G138</f>
        <v>#REF!</v>
      </c>
      <c r="I138" s="25">
        <v>10000</v>
      </c>
      <c r="J138" s="25">
        <v>10000</v>
      </c>
      <c r="K138" s="25">
        <v>10000</v>
      </c>
      <c r="L138" s="25"/>
      <c r="M138" s="19">
        <f t="shared" ref="M138:M202" si="4">(N138+O138+P138+Q138)/4</f>
        <v>10764.8475</v>
      </c>
      <c r="N138" s="25">
        <v>8818.25</v>
      </c>
      <c r="O138" s="25">
        <v>12885.97</v>
      </c>
      <c r="P138" s="25">
        <v>10596.04</v>
      </c>
      <c r="Q138" s="25">
        <v>10759.13</v>
      </c>
    </row>
    <row r="139" spans="1:17" ht="15.75">
      <c r="A139" s="12" t="s">
        <v>16</v>
      </c>
      <c r="B139" s="26">
        <v>4</v>
      </c>
      <c r="C139" s="6" t="s">
        <v>183</v>
      </c>
      <c r="D139" s="25">
        <v>1000</v>
      </c>
      <c r="E139" s="25">
        <v>0</v>
      </c>
      <c r="F139" s="25">
        <v>0</v>
      </c>
      <c r="G139" s="25">
        <f>D139+E139-F139</f>
        <v>1000</v>
      </c>
      <c r="H139" s="17" t="e">
        <f>#REF!/G139</f>
        <v>#REF!</v>
      </c>
      <c r="I139" s="25">
        <v>1000</v>
      </c>
      <c r="J139" s="25">
        <v>1000</v>
      </c>
      <c r="K139" s="25">
        <v>1000</v>
      </c>
      <c r="L139" s="25"/>
      <c r="M139" s="19">
        <f t="shared" si="4"/>
        <v>504.6925</v>
      </c>
      <c r="N139" s="25">
        <v>551.09</v>
      </c>
      <c r="O139" s="25">
        <v>805.39</v>
      </c>
      <c r="P139" s="25">
        <v>662.29</v>
      </c>
      <c r="Q139" s="25">
        <v>0</v>
      </c>
    </row>
    <row r="140" spans="1:17" ht="15.75">
      <c r="A140" s="22" t="s">
        <v>184</v>
      </c>
      <c r="B140" s="23" t="s">
        <v>16</v>
      </c>
      <c r="C140" s="23" t="s">
        <v>185</v>
      </c>
      <c r="D140" s="24">
        <f>SUM(D141:D147)</f>
        <v>56000</v>
      </c>
      <c r="E140" s="24">
        <f>SUM(E141:E147)</f>
        <v>1000</v>
      </c>
      <c r="F140" s="24">
        <f>SUM(F141:F147)</f>
        <v>8500</v>
      </c>
      <c r="G140" s="24">
        <f>SUM(G141:G147)</f>
        <v>48500</v>
      </c>
      <c r="H140" s="17" t="e">
        <f>#REF!/G140</f>
        <v>#REF!</v>
      </c>
      <c r="I140" s="24">
        <f>SUM(I141:I147)</f>
        <v>56000</v>
      </c>
      <c r="J140" s="24">
        <f>SUM(J141:J147)</f>
        <v>56000</v>
      </c>
      <c r="K140" s="24">
        <f>SUM(K141:K147)</f>
        <v>56000</v>
      </c>
      <c r="L140" s="25"/>
      <c r="M140" s="19">
        <f t="shared" si="4"/>
        <v>40316.449999999997</v>
      </c>
      <c r="N140" s="24">
        <f>SUM(N141:N147)</f>
        <v>38027.919999999998</v>
      </c>
      <c r="O140" s="24">
        <f>SUM(O141:O147)</f>
        <v>47907.199999999997</v>
      </c>
      <c r="P140" s="24">
        <f>SUM(P141:P147)</f>
        <v>37191.880000000005</v>
      </c>
      <c r="Q140" s="24">
        <f>SUM(Q141:Q147)</f>
        <v>38138.800000000003</v>
      </c>
    </row>
    <row r="141" spans="1:17" ht="15.75">
      <c r="A141" s="12" t="s">
        <v>16</v>
      </c>
      <c r="B141" s="26">
        <v>2</v>
      </c>
      <c r="C141" s="6" t="s">
        <v>186</v>
      </c>
      <c r="D141" s="25">
        <v>17000</v>
      </c>
      <c r="E141" s="25">
        <v>0</v>
      </c>
      <c r="F141" s="25">
        <v>0</v>
      </c>
      <c r="G141" s="25">
        <f t="shared" ref="G141:G147" si="5">D141+E141-F141</f>
        <v>17000</v>
      </c>
      <c r="H141" s="17" t="e">
        <f>#REF!/G141</f>
        <v>#REF!</v>
      </c>
      <c r="I141" s="25">
        <v>17000</v>
      </c>
      <c r="J141" s="25">
        <v>17000</v>
      </c>
      <c r="K141" s="25">
        <v>17000</v>
      </c>
      <c r="L141" s="25"/>
      <c r="M141" s="19">
        <f t="shared" si="4"/>
        <v>14226.25</v>
      </c>
      <c r="N141" s="25">
        <v>14285</v>
      </c>
      <c r="O141" s="25">
        <v>15530</v>
      </c>
      <c r="P141" s="25">
        <v>14120</v>
      </c>
      <c r="Q141" s="25">
        <v>12970</v>
      </c>
    </row>
    <row r="142" spans="1:17" ht="15.75">
      <c r="A142" s="12" t="s">
        <v>16</v>
      </c>
      <c r="B142" s="26">
        <v>5</v>
      </c>
      <c r="C142" s="6" t="s">
        <v>187</v>
      </c>
      <c r="D142" s="25">
        <v>5000</v>
      </c>
      <c r="E142" s="25">
        <v>0</v>
      </c>
      <c r="F142" s="25">
        <v>1000</v>
      </c>
      <c r="G142" s="25">
        <f t="shared" si="5"/>
        <v>4000</v>
      </c>
      <c r="H142" s="17" t="e">
        <f>#REF!/G142</f>
        <v>#REF!</v>
      </c>
      <c r="I142" s="25">
        <v>5000</v>
      </c>
      <c r="J142" s="25">
        <v>5000</v>
      </c>
      <c r="K142" s="25">
        <v>5000</v>
      </c>
      <c r="L142" s="25"/>
      <c r="M142" s="19">
        <f t="shared" si="4"/>
        <v>4687.75</v>
      </c>
      <c r="N142" s="25">
        <v>2805</v>
      </c>
      <c r="O142" s="25">
        <v>6290</v>
      </c>
      <c r="P142" s="25">
        <v>5270</v>
      </c>
      <c r="Q142" s="25">
        <v>4386</v>
      </c>
    </row>
    <row r="143" spans="1:17" ht="15.75">
      <c r="A143" s="12" t="s">
        <v>16</v>
      </c>
      <c r="B143" s="26">
        <v>5</v>
      </c>
      <c r="C143" s="6" t="s">
        <v>188</v>
      </c>
      <c r="D143" s="25">
        <v>5000</v>
      </c>
      <c r="E143" s="25">
        <v>0</v>
      </c>
      <c r="F143" s="25">
        <v>2000</v>
      </c>
      <c r="G143" s="25">
        <f t="shared" si="5"/>
        <v>3000</v>
      </c>
      <c r="H143" s="17" t="e">
        <f>#REF!/G143</f>
        <v>#REF!</v>
      </c>
      <c r="I143" s="25">
        <v>5000</v>
      </c>
      <c r="J143" s="25">
        <v>5000</v>
      </c>
      <c r="K143" s="25">
        <v>5000</v>
      </c>
      <c r="L143" s="25"/>
      <c r="M143" s="19">
        <f t="shared" si="4"/>
        <v>2385.6099999999997</v>
      </c>
      <c r="N143" s="25">
        <v>1037.08</v>
      </c>
      <c r="O143" s="25">
        <v>4925.16</v>
      </c>
      <c r="P143" s="25">
        <v>0</v>
      </c>
      <c r="Q143" s="25">
        <v>3580.2</v>
      </c>
    </row>
    <row r="144" spans="1:17" ht="15.75">
      <c r="A144" s="12" t="s">
        <v>16</v>
      </c>
      <c r="B144" s="26">
        <v>6</v>
      </c>
      <c r="C144" s="6" t="s">
        <v>189</v>
      </c>
      <c r="D144" s="25">
        <v>5000</v>
      </c>
      <c r="E144" s="25">
        <v>0</v>
      </c>
      <c r="F144" s="25">
        <v>2500</v>
      </c>
      <c r="G144" s="25">
        <f t="shared" si="5"/>
        <v>2500</v>
      </c>
      <c r="H144" s="17" t="e">
        <f>#REF!/G144</f>
        <v>#REF!</v>
      </c>
      <c r="I144" s="25">
        <v>5000</v>
      </c>
      <c r="J144" s="25">
        <v>5000</v>
      </c>
      <c r="K144" s="25">
        <v>5000</v>
      </c>
      <c r="L144" s="25"/>
      <c r="M144" s="19">
        <f t="shared" si="4"/>
        <v>482</v>
      </c>
      <c r="N144" s="25">
        <v>0</v>
      </c>
      <c r="O144" s="25">
        <v>0</v>
      </c>
      <c r="P144" s="25">
        <v>0</v>
      </c>
      <c r="Q144" s="25">
        <v>1928</v>
      </c>
    </row>
    <row r="145" spans="1:17" ht="15.75">
      <c r="A145" s="12" t="s">
        <v>16</v>
      </c>
      <c r="B145" s="26">
        <v>7</v>
      </c>
      <c r="C145" s="6" t="s">
        <v>190</v>
      </c>
      <c r="D145" s="25">
        <v>5000</v>
      </c>
      <c r="E145" s="25">
        <v>0</v>
      </c>
      <c r="F145" s="25">
        <v>1000</v>
      </c>
      <c r="G145" s="25">
        <f t="shared" si="5"/>
        <v>4000</v>
      </c>
      <c r="H145" s="17" t="e">
        <f>#REF!/G145</f>
        <v>#REF!</v>
      </c>
      <c r="I145" s="25">
        <v>5000</v>
      </c>
      <c r="J145" s="25">
        <v>5000</v>
      </c>
      <c r="K145" s="25">
        <v>5000</v>
      </c>
      <c r="L145" s="25"/>
      <c r="M145" s="19">
        <f t="shared" si="4"/>
        <v>2940.15</v>
      </c>
      <c r="N145" s="25">
        <v>2229.8000000000002</v>
      </c>
      <c r="O145" s="25">
        <v>4472</v>
      </c>
      <c r="P145" s="25">
        <v>2155.1999999999998</v>
      </c>
      <c r="Q145" s="25">
        <v>2903.6</v>
      </c>
    </row>
    <row r="146" spans="1:17" ht="15.75">
      <c r="A146" s="12" t="s">
        <v>16</v>
      </c>
      <c r="B146" s="26">
        <v>8</v>
      </c>
      <c r="C146" s="6" t="s">
        <v>191</v>
      </c>
      <c r="D146" s="25">
        <v>3000</v>
      </c>
      <c r="E146" s="25">
        <v>0</v>
      </c>
      <c r="F146" s="25">
        <v>2000</v>
      </c>
      <c r="G146" s="25">
        <f t="shared" si="5"/>
        <v>1000</v>
      </c>
      <c r="H146" s="17" t="e">
        <f>#REF!/G146</f>
        <v>#REF!</v>
      </c>
      <c r="I146" s="25">
        <v>3000</v>
      </c>
      <c r="J146" s="25">
        <v>3000</v>
      </c>
      <c r="K146" s="25">
        <v>3000</v>
      </c>
      <c r="L146" s="25"/>
      <c r="M146" s="19">
        <f t="shared" si="4"/>
        <v>513</v>
      </c>
      <c r="N146" s="25">
        <v>848</v>
      </c>
      <c r="O146" s="25">
        <v>0</v>
      </c>
      <c r="P146" s="25">
        <v>976</v>
      </c>
      <c r="Q146" s="25">
        <v>228</v>
      </c>
    </row>
    <row r="147" spans="1:17" ht="15.75">
      <c r="A147" s="12" t="s">
        <v>16</v>
      </c>
      <c r="B147" s="26">
        <v>9</v>
      </c>
      <c r="C147" s="6" t="s">
        <v>192</v>
      </c>
      <c r="D147" s="25">
        <v>16000</v>
      </c>
      <c r="E147" s="25">
        <v>1000</v>
      </c>
      <c r="F147" s="25">
        <v>0</v>
      </c>
      <c r="G147" s="25">
        <f t="shared" si="5"/>
        <v>17000</v>
      </c>
      <c r="H147" s="17" t="e">
        <f>#REF!/G147</f>
        <v>#REF!</v>
      </c>
      <c r="I147" s="25">
        <v>16000</v>
      </c>
      <c r="J147" s="25">
        <v>16000</v>
      </c>
      <c r="K147" s="25">
        <v>16000</v>
      </c>
      <c r="L147" s="25"/>
      <c r="M147" s="19">
        <f t="shared" si="4"/>
        <v>15081.69</v>
      </c>
      <c r="N147" s="25">
        <v>16823.04</v>
      </c>
      <c r="O147" s="25">
        <v>16690.04</v>
      </c>
      <c r="P147" s="25">
        <v>14670.68</v>
      </c>
      <c r="Q147" s="25">
        <v>12143</v>
      </c>
    </row>
    <row r="148" spans="1:17" ht="15.75">
      <c r="A148" s="22" t="s">
        <v>193</v>
      </c>
      <c r="B148" s="23" t="s">
        <v>16</v>
      </c>
      <c r="C148" s="23" t="s">
        <v>194</v>
      </c>
      <c r="D148" s="24">
        <f>SUM(D149:D157)</f>
        <v>341000</v>
      </c>
      <c r="E148" s="24">
        <f>SUM(E149:E157)</f>
        <v>25500</v>
      </c>
      <c r="F148" s="24">
        <f>SUM(F149:F157)</f>
        <v>53000</v>
      </c>
      <c r="G148" s="24">
        <f>SUM(G149:G157)</f>
        <v>313500</v>
      </c>
      <c r="H148" s="17" t="e">
        <f>#REF!/G148</f>
        <v>#REF!</v>
      </c>
      <c r="I148" s="24">
        <f>SUM(I149:I157)</f>
        <v>316000</v>
      </c>
      <c r="J148" s="24">
        <f>SUM(J149:J157)</f>
        <v>321000</v>
      </c>
      <c r="K148" s="24">
        <f>SUM(K149:K157)</f>
        <v>326000</v>
      </c>
      <c r="L148" s="25"/>
      <c r="M148" s="19">
        <f t="shared" si="4"/>
        <v>281733.8775</v>
      </c>
      <c r="N148" s="24">
        <f>SUM(N149:N157)</f>
        <v>285741.38</v>
      </c>
      <c r="O148" s="24">
        <f>SUM(O149:O157)</f>
        <v>292265.64</v>
      </c>
      <c r="P148" s="24">
        <f>SUM(P149:P157)</f>
        <v>281354.23</v>
      </c>
      <c r="Q148" s="24">
        <f>SUM(Q149:Q157)</f>
        <v>267574.26</v>
      </c>
    </row>
    <row r="149" spans="1:17" ht="15.75">
      <c r="A149" s="12" t="s">
        <v>16</v>
      </c>
      <c r="B149" s="26">
        <v>10</v>
      </c>
      <c r="C149" s="6" t="s">
        <v>195</v>
      </c>
      <c r="D149" s="25">
        <v>25000</v>
      </c>
      <c r="E149" s="25">
        <v>0</v>
      </c>
      <c r="F149" s="25">
        <v>0</v>
      </c>
      <c r="G149" s="25">
        <f t="shared" ref="G149:G157" si="6">D149+E149-F149</f>
        <v>25000</v>
      </c>
      <c r="H149" s="17" t="e">
        <f>#REF!/G149</f>
        <v>#REF!</v>
      </c>
      <c r="I149" s="25">
        <v>25000</v>
      </c>
      <c r="J149" s="25">
        <v>25000</v>
      </c>
      <c r="K149" s="25">
        <v>25000</v>
      </c>
      <c r="L149" s="25"/>
      <c r="M149" s="19">
        <f t="shared" si="4"/>
        <v>20161.927500000002</v>
      </c>
      <c r="N149" s="25">
        <v>23203.81</v>
      </c>
      <c r="O149" s="25">
        <v>21128.71</v>
      </c>
      <c r="P149" s="25">
        <v>17739.03</v>
      </c>
      <c r="Q149" s="25">
        <v>18576.16</v>
      </c>
    </row>
    <row r="150" spans="1:17" ht="15.75">
      <c r="A150" s="12" t="s">
        <v>16</v>
      </c>
      <c r="B150" s="26">
        <v>12</v>
      </c>
      <c r="C150" s="6" t="s">
        <v>196</v>
      </c>
      <c r="D150" s="25">
        <v>15000</v>
      </c>
      <c r="E150" s="25">
        <v>5000</v>
      </c>
      <c r="F150" s="25">
        <v>0</v>
      </c>
      <c r="G150" s="25">
        <f t="shared" si="6"/>
        <v>20000</v>
      </c>
      <c r="H150" s="17" t="e">
        <f>#REF!/G150</f>
        <v>#REF!</v>
      </c>
      <c r="I150" s="25">
        <v>15000</v>
      </c>
      <c r="J150" s="25">
        <v>15000</v>
      </c>
      <c r="K150" s="25">
        <v>15000</v>
      </c>
      <c r="L150" s="25"/>
      <c r="M150" s="19">
        <f t="shared" si="4"/>
        <v>12387.592499999999</v>
      </c>
      <c r="N150" s="25">
        <v>22823.46</v>
      </c>
      <c r="O150" s="25">
        <v>12441.86</v>
      </c>
      <c r="P150" s="25">
        <v>7807.52</v>
      </c>
      <c r="Q150" s="25">
        <v>6477.53</v>
      </c>
    </row>
    <row r="151" spans="1:17" ht="15.75">
      <c r="A151" s="12" t="s">
        <v>16</v>
      </c>
      <c r="B151" s="26">
        <v>13</v>
      </c>
      <c r="C151" s="6" t="s">
        <v>197</v>
      </c>
      <c r="D151" s="25">
        <v>70000</v>
      </c>
      <c r="E151" s="25">
        <v>2500</v>
      </c>
      <c r="F151" s="25">
        <v>0</v>
      </c>
      <c r="G151" s="25">
        <f t="shared" si="6"/>
        <v>72500</v>
      </c>
      <c r="H151" s="17" t="e">
        <f>#REF!/G151</f>
        <v>#REF!</v>
      </c>
      <c r="I151" s="25">
        <v>70000</v>
      </c>
      <c r="J151" s="25">
        <v>70000</v>
      </c>
      <c r="K151" s="25">
        <v>70000</v>
      </c>
      <c r="L151" s="25"/>
      <c r="M151" s="19">
        <f t="shared" si="4"/>
        <v>62211.307499999995</v>
      </c>
      <c r="N151" s="25">
        <v>63885.48</v>
      </c>
      <c r="O151" s="25">
        <v>58999.83</v>
      </c>
      <c r="P151" s="25">
        <v>64184.3</v>
      </c>
      <c r="Q151" s="25">
        <v>61775.62</v>
      </c>
    </row>
    <row r="152" spans="1:17" ht="15.75">
      <c r="A152" s="12" t="s">
        <v>16</v>
      </c>
      <c r="B152" s="26">
        <v>14</v>
      </c>
      <c r="C152" s="6" t="s">
        <v>198</v>
      </c>
      <c r="D152" s="25">
        <v>105000</v>
      </c>
      <c r="E152" s="25">
        <v>0</v>
      </c>
      <c r="F152" s="25">
        <v>38000</v>
      </c>
      <c r="G152" s="25">
        <f t="shared" si="6"/>
        <v>67000</v>
      </c>
      <c r="H152" s="17" t="e">
        <f>#REF!/G152</f>
        <v>#REF!</v>
      </c>
      <c r="I152" s="25">
        <v>75000</v>
      </c>
      <c r="J152" s="25">
        <v>80000</v>
      </c>
      <c r="K152" s="25">
        <v>85000</v>
      </c>
      <c r="L152" s="25"/>
      <c r="M152" s="19">
        <f t="shared" si="4"/>
        <v>76264.11</v>
      </c>
      <c r="N152" s="25">
        <v>66128.36</v>
      </c>
      <c r="O152" s="25">
        <v>82809.56</v>
      </c>
      <c r="P152" s="25">
        <v>83107.77</v>
      </c>
      <c r="Q152" s="25">
        <v>73010.75</v>
      </c>
    </row>
    <row r="153" spans="1:17" ht="15.75">
      <c r="A153" s="12" t="s">
        <v>16</v>
      </c>
      <c r="B153" s="26">
        <v>15</v>
      </c>
      <c r="C153" s="6" t="s">
        <v>199</v>
      </c>
      <c r="D153" s="25">
        <v>20000</v>
      </c>
      <c r="E153" s="25">
        <v>2000</v>
      </c>
      <c r="F153" s="25">
        <v>0</v>
      </c>
      <c r="G153" s="25">
        <f t="shared" si="6"/>
        <v>22000</v>
      </c>
      <c r="H153" s="17" t="e">
        <f>#REF!/G153</f>
        <v>#REF!</v>
      </c>
      <c r="I153" s="25">
        <v>20000</v>
      </c>
      <c r="J153" s="25">
        <v>20000</v>
      </c>
      <c r="K153" s="25">
        <v>20000</v>
      </c>
      <c r="L153" s="25"/>
      <c r="M153" s="19">
        <f t="shared" si="4"/>
        <v>17606.965</v>
      </c>
      <c r="N153" s="25">
        <v>17765.86</v>
      </c>
      <c r="O153" s="25">
        <v>17565.87</v>
      </c>
      <c r="P153" s="25">
        <v>15402.93</v>
      </c>
      <c r="Q153" s="25">
        <v>19693.2</v>
      </c>
    </row>
    <row r="154" spans="1:17" ht="15.75">
      <c r="A154" s="12" t="s">
        <v>16</v>
      </c>
      <c r="B154" s="26">
        <v>16</v>
      </c>
      <c r="C154" s="6" t="s">
        <v>200</v>
      </c>
      <c r="D154" s="25">
        <v>80000</v>
      </c>
      <c r="E154" s="25">
        <v>0</v>
      </c>
      <c r="F154" s="25">
        <v>15000</v>
      </c>
      <c r="G154" s="25">
        <f t="shared" si="6"/>
        <v>65000</v>
      </c>
      <c r="H154" s="17" t="e">
        <f>#REF!/G154</f>
        <v>#REF!</v>
      </c>
      <c r="I154" s="25">
        <v>80000</v>
      </c>
      <c r="J154" s="25">
        <v>80000</v>
      </c>
      <c r="K154" s="25">
        <v>80000</v>
      </c>
      <c r="L154" s="25"/>
      <c r="M154" s="19">
        <f t="shared" si="4"/>
        <v>65271.425000000003</v>
      </c>
      <c r="N154" s="25">
        <v>64063.58</v>
      </c>
      <c r="O154" s="25">
        <v>64668.17</v>
      </c>
      <c r="P154" s="25">
        <v>65080.7</v>
      </c>
      <c r="Q154" s="25">
        <v>67273.25</v>
      </c>
    </row>
    <row r="155" spans="1:17" ht="15.75">
      <c r="A155" s="12" t="s">
        <v>16</v>
      </c>
      <c r="B155" s="26">
        <v>17</v>
      </c>
      <c r="C155" s="6" t="s">
        <v>201</v>
      </c>
      <c r="D155" s="25">
        <v>5000</v>
      </c>
      <c r="E155" s="25">
        <v>12000</v>
      </c>
      <c r="F155" s="25">
        <v>0</v>
      </c>
      <c r="G155" s="25">
        <f t="shared" si="6"/>
        <v>17000</v>
      </c>
      <c r="H155" s="17" t="e">
        <f>#REF!/G155</f>
        <v>#REF!</v>
      </c>
      <c r="I155" s="25">
        <v>5000</v>
      </c>
      <c r="J155" s="25">
        <v>5000</v>
      </c>
      <c r="K155" s="25">
        <v>5000</v>
      </c>
      <c r="L155" s="25"/>
      <c r="M155" s="19">
        <f t="shared" si="4"/>
        <v>3969.7700000000004</v>
      </c>
      <c r="N155" s="25">
        <v>4605.43</v>
      </c>
      <c r="O155" s="25">
        <v>6896.74</v>
      </c>
      <c r="P155" s="25">
        <v>3106.05</v>
      </c>
      <c r="Q155" s="25">
        <v>1270.8599999999999</v>
      </c>
    </row>
    <row r="156" spans="1:17" ht="15.75">
      <c r="A156" s="12" t="s">
        <v>16</v>
      </c>
      <c r="B156" s="26">
        <v>21</v>
      </c>
      <c r="C156" s="6" t="s">
        <v>202</v>
      </c>
      <c r="D156" s="25">
        <v>20000</v>
      </c>
      <c r="E156" s="25">
        <v>4000</v>
      </c>
      <c r="F156" s="25">
        <v>0</v>
      </c>
      <c r="G156" s="25">
        <f t="shared" si="6"/>
        <v>24000</v>
      </c>
      <c r="H156" s="17" t="e">
        <f>#REF!/G156</f>
        <v>#REF!</v>
      </c>
      <c r="I156" s="25">
        <v>25000</v>
      </c>
      <c r="J156" s="25">
        <v>25000</v>
      </c>
      <c r="K156" s="25">
        <v>25000</v>
      </c>
      <c r="L156" s="25"/>
      <c r="M156" s="19">
        <f t="shared" si="4"/>
        <v>23825.717500000002</v>
      </c>
      <c r="N156" s="25">
        <v>23125.15</v>
      </c>
      <c r="O156" s="25">
        <v>27754.9</v>
      </c>
      <c r="P156" s="25">
        <v>24925.93</v>
      </c>
      <c r="Q156" s="25">
        <v>19496.89</v>
      </c>
    </row>
    <row r="157" spans="1:17" ht="15.75">
      <c r="A157" s="12" t="s">
        <v>16</v>
      </c>
      <c r="B157" s="26">
        <v>97</v>
      </c>
      <c r="C157" s="6" t="s">
        <v>203</v>
      </c>
      <c r="D157" s="25">
        <v>1000</v>
      </c>
      <c r="E157" s="25">
        <v>0</v>
      </c>
      <c r="F157" s="25">
        <v>0</v>
      </c>
      <c r="G157" s="25">
        <f t="shared" si="6"/>
        <v>1000</v>
      </c>
      <c r="H157" s="17" t="e">
        <f>#REF!/G157</f>
        <v>#REF!</v>
      </c>
      <c r="I157" s="25">
        <v>1000</v>
      </c>
      <c r="J157" s="25">
        <v>1000</v>
      </c>
      <c r="K157" s="25">
        <v>1000</v>
      </c>
      <c r="L157" s="25"/>
      <c r="M157" s="19">
        <f t="shared" si="4"/>
        <v>35.0625</v>
      </c>
      <c r="N157" s="25">
        <v>140.25</v>
      </c>
      <c r="O157" s="25">
        <v>0</v>
      </c>
      <c r="P157" s="25">
        <v>0</v>
      </c>
      <c r="Q157" s="25">
        <v>0</v>
      </c>
    </row>
    <row r="158" spans="1:17" ht="15.75">
      <c r="A158" s="22" t="s">
        <v>204</v>
      </c>
      <c r="B158" s="23" t="s">
        <v>16</v>
      </c>
      <c r="C158" s="23" t="s">
        <v>205</v>
      </c>
      <c r="D158" s="24">
        <f>SUM(D159:D180)</f>
        <v>390000</v>
      </c>
      <c r="E158" s="24">
        <f>SUM(E159:E180)</f>
        <v>13700</v>
      </c>
      <c r="F158" s="24">
        <f>SUM(F159:F180)</f>
        <v>35000</v>
      </c>
      <c r="G158" s="24">
        <f>SUM(G159:G180)</f>
        <v>368700</v>
      </c>
      <c r="H158" s="17" t="e">
        <f>#REF!/G158</f>
        <v>#REF!</v>
      </c>
      <c r="I158" s="24">
        <f>SUM(I159:I180)</f>
        <v>399000</v>
      </c>
      <c r="J158" s="24">
        <f>SUM(J159:J180)</f>
        <v>399000</v>
      </c>
      <c r="K158" s="24">
        <f>SUM(K159:K180)</f>
        <v>394500</v>
      </c>
      <c r="L158" s="25"/>
      <c r="M158" s="19">
        <f t="shared" si="4"/>
        <v>325336.91499999998</v>
      </c>
      <c r="N158" s="24">
        <f>SUM(N159:N180)</f>
        <v>345071.19999999995</v>
      </c>
      <c r="O158" s="24">
        <f>SUM(O159:O180)</f>
        <v>282661.99000000005</v>
      </c>
      <c r="P158" s="24">
        <f>SUM(P159:P180)</f>
        <v>304381.89999999991</v>
      </c>
      <c r="Q158" s="24">
        <f>SUM(Q159:Q180)</f>
        <v>369232.57000000007</v>
      </c>
    </row>
    <row r="159" spans="1:17" ht="15.75">
      <c r="A159" s="12" t="s">
        <v>16</v>
      </c>
      <c r="B159" s="26">
        <v>9</v>
      </c>
      <c r="C159" s="6" t="s">
        <v>206</v>
      </c>
      <c r="D159" s="25">
        <v>2000</v>
      </c>
      <c r="E159" s="25">
        <v>0</v>
      </c>
      <c r="F159" s="25">
        <v>1000</v>
      </c>
      <c r="G159" s="25">
        <f t="shared" ref="G159:G180" si="7">D159+E159-F159</f>
        <v>1000</v>
      </c>
      <c r="H159" s="17" t="e">
        <f>#REF!/G159</f>
        <v>#REF!</v>
      </c>
      <c r="I159" s="25">
        <v>2000</v>
      </c>
      <c r="J159" s="25">
        <v>2000</v>
      </c>
      <c r="K159" s="25">
        <v>2000</v>
      </c>
      <c r="L159" s="25"/>
      <c r="M159" s="19">
        <f t="shared" si="4"/>
        <v>0</v>
      </c>
      <c r="N159" s="25">
        <v>0</v>
      </c>
      <c r="O159" s="25">
        <v>0</v>
      </c>
      <c r="P159" s="25">
        <v>0</v>
      </c>
      <c r="Q159" s="25">
        <v>0</v>
      </c>
    </row>
    <row r="160" spans="1:17" ht="15.75">
      <c r="A160" s="12" t="s">
        <v>16</v>
      </c>
      <c r="B160" s="26">
        <v>18</v>
      </c>
      <c r="C160" s="6" t="s">
        <v>207</v>
      </c>
      <c r="D160" s="25">
        <v>38000</v>
      </c>
      <c r="E160" s="25">
        <v>0</v>
      </c>
      <c r="F160" s="25">
        <v>5000</v>
      </c>
      <c r="G160" s="25">
        <f t="shared" si="7"/>
        <v>33000</v>
      </c>
      <c r="H160" s="17" t="e">
        <f>#REF!/G160</f>
        <v>#REF!</v>
      </c>
      <c r="I160" s="25">
        <v>38000</v>
      </c>
      <c r="J160" s="25">
        <v>38000</v>
      </c>
      <c r="K160" s="25">
        <v>38000</v>
      </c>
      <c r="L160" s="25"/>
      <c r="M160" s="19">
        <f t="shared" si="4"/>
        <v>38697.292499999996</v>
      </c>
      <c r="N160" s="25">
        <v>35838.69</v>
      </c>
      <c r="O160" s="25">
        <v>35803.879999999997</v>
      </c>
      <c r="P160" s="25">
        <v>38582.519999999997</v>
      </c>
      <c r="Q160" s="25">
        <v>44564.08</v>
      </c>
    </row>
    <row r="161" spans="1:17" ht="15.75">
      <c r="A161" s="12" t="s">
        <v>16</v>
      </c>
      <c r="B161" s="26">
        <v>19</v>
      </c>
      <c r="C161" s="6" t="s">
        <v>208</v>
      </c>
      <c r="D161" s="25">
        <v>2000</v>
      </c>
      <c r="E161" s="25">
        <v>0</v>
      </c>
      <c r="F161" s="25">
        <v>0</v>
      </c>
      <c r="G161" s="25">
        <f t="shared" si="7"/>
        <v>2000</v>
      </c>
      <c r="H161" s="17" t="e">
        <f>#REF!/G161</f>
        <v>#REF!</v>
      </c>
      <c r="I161" s="25">
        <v>2000</v>
      </c>
      <c r="J161" s="25">
        <v>2000</v>
      </c>
      <c r="K161" s="25">
        <v>2000</v>
      </c>
      <c r="L161" s="25"/>
      <c r="M161" s="19">
        <f t="shared" si="4"/>
        <v>704.26749999999993</v>
      </c>
      <c r="N161" s="25">
        <v>1250</v>
      </c>
      <c r="O161" s="25">
        <v>1263.6099999999999</v>
      </c>
      <c r="P161" s="25">
        <v>0</v>
      </c>
      <c r="Q161" s="25">
        <v>303.45999999999998</v>
      </c>
    </row>
    <row r="162" spans="1:17" ht="15.75">
      <c r="A162" s="12" t="s">
        <v>16</v>
      </c>
      <c r="B162" s="26">
        <v>20</v>
      </c>
      <c r="C162" s="6" t="s">
        <v>209</v>
      </c>
      <c r="D162" s="25">
        <v>20000</v>
      </c>
      <c r="E162" s="25">
        <v>4000</v>
      </c>
      <c r="F162" s="25">
        <v>0</v>
      </c>
      <c r="G162" s="25">
        <f t="shared" si="7"/>
        <v>24000</v>
      </c>
      <c r="H162" s="17" t="e">
        <f>#REF!/G162</f>
        <v>#REF!</v>
      </c>
      <c r="I162" s="25">
        <v>22000</v>
      </c>
      <c r="J162" s="25">
        <v>22000</v>
      </c>
      <c r="K162" s="25">
        <v>22000</v>
      </c>
      <c r="L162" s="25"/>
      <c r="M162" s="19">
        <f t="shared" si="4"/>
        <v>18580.274999999998</v>
      </c>
      <c r="N162" s="25">
        <v>27656.51</v>
      </c>
      <c r="O162" s="25">
        <v>22295.73</v>
      </c>
      <c r="P162" s="25">
        <v>12726.96</v>
      </c>
      <c r="Q162" s="25">
        <v>11641.9</v>
      </c>
    </row>
    <row r="163" spans="1:17" ht="15.75">
      <c r="A163" s="12" t="s">
        <v>16</v>
      </c>
      <c r="B163" s="26">
        <v>21</v>
      </c>
      <c r="C163" s="6" t="s">
        <v>210</v>
      </c>
      <c r="D163" s="25">
        <v>80000</v>
      </c>
      <c r="E163" s="25">
        <v>0</v>
      </c>
      <c r="F163" s="25">
        <v>0</v>
      </c>
      <c r="G163" s="25">
        <f t="shared" si="7"/>
        <v>80000</v>
      </c>
      <c r="H163" s="17" t="e">
        <f>#REF!/G163</f>
        <v>#REF!</v>
      </c>
      <c r="I163" s="25">
        <v>80000</v>
      </c>
      <c r="J163" s="25">
        <v>80000</v>
      </c>
      <c r="K163" s="25">
        <v>80000</v>
      </c>
      <c r="L163" s="25"/>
      <c r="M163" s="19">
        <f t="shared" si="4"/>
        <v>51531.63</v>
      </c>
      <c r="N163" s="25">
        <v>80514.11</v>
      </c>
      <c r="O163" s="25">
        <v>51334.35</v>
      </c>
      <c r="P163" s="25">
        <v>50828.13</v>
      </c>
      <c r="Q163" s="25">
        <v>23449.93</v>
      </c>
    </row>
    <row r="164" spans="1:17" ht="15.75">
      <c r="A164" s="12" t="s">
        <v>16</v>
      </c>
      <c r="B164" s="26">
        <v>21</v>
      </c>
      <c r="C164" s="6" t="s">
        <v>211</v>
      </c>
      <c r="D164" s="25">
        <v>10000</v>
      </c>
      <c r="E164" s="25">
        <v>1000</v>
      </c>
      <c r="F164" s="25">
        <v>0</v>
      </c>
      <c r="G164" s="25">
        <f t="shared" si="7"/>
        <v>11000</v>
      </c>
      <c r="H164" s="17" t="e">
        <f>#REF!/G164</f>
        <v>#REF!</v>
      </c>
      <c r="I164" s="25">
        <v>12000</v>
      </c>
      <c r="J164" s="25">
        <v>12000</v>
      </c>
      <c r="K164" s="25">
        <v>12000</v>
      </c>
      <c r="L164" s="25"/>
      <c r="M164" s="19">
        <f t="shared" si="4"/>
        <v>11159.365</v>
      </c>
      <c r="N164" s="25">
        <v>13309.56</v>
      </c>
      <c r="O164" s="25">
        <v>6010.72</v>
      </c>
      <c r="P164" s="25">
        <v>13002.6</v>
      </c>
      <c r="Q164" s="25">
        <v>12314.58</v>
      </c>
    </row>
    <row r="165" spans="1:17" ht="15.75">
      <c r="A165" s="12" t="s">
        <v>16</v>
      </c>
      <c r="B165" s="26">
        <v>21</v>
      </c>
      <c r="C165" s="6" t="s">
        <v>212</v>
      </c>
      <c r="D165" s="25">
        <v>5000</v>
      </c>
      <c r="E165" s="25">
        <v>0</v>
      </c>
      <c r="F165" s="25">
        <v>4000</v>
      </c>
      <c r="G165" s="25">
        <f t="shared" si="7"/>
        <v>1000</v>
      </c>
      <c r="H165" s="17" t="e">
        <f>#REF!/G165</f>
        <v>#REF!</v>
      </c>
      <c r="I165" s="25">
        <v>5000</v>
      </c>
      <c r="J165" s="25">
        <v>5000</v>
      </c>
      <c r="K165" s="25">
        <v>5000</v>
      </c>
      <c r="L165" s="25"/>
      <c r="M165" s="19">
        <f t="shared" si="4"/>
        <v>8908.4375</v>
      </c>
      <c r="N165" s="25">
        <v>993.75</v>
      </c>
      <c r="O165" s="25">
        <v>0</v>
      </c>
      <c r="P165" s="25">
        <v>19880</v>
      </c>
      <c r="Q165" s="25">
        <v>14760</v>
      </c>
    </row>
    <row r="166" spans="1:17" ht="15.75">
      <c r="A166" s="12" t="s">
        <v>16</v>
      </c>
      <c r="B166" s="26">
        <v>22</v>
      </c>
      <c r="C166" s="6" t="s">
        <v>213</v>
      </c>
      <c r="D166" s="25">
        <v>20000</v>
      </c>
      <c r="E166" s="25">
        <v>0</v>
      </c>
      <c r="F166" s="25">
        <v>0</v>
      </c>
      <c r="G166" s="25">
        <f t="shared" si="7"/>
        <v>20000</v>
      </c>
      <c r="H166" s="17" t="e">
        <f>#REF!/G166</f>
        <v>#REF!</v>
      </c>
      <c r="I166" s="25">
        <v>20000</v>
      </c>
      <c r="J166" s="25">
        <v>20000</v>
      </c>
      <c r="K166" s="25">
        <v>20000</v>
      </c>
      <c r="L166" s="25"/>
      <c r="M166" s="19">
        <f t="shared" si="4"/>
        <v>15162.2875</v>
      </c>
      <c r="N166" s="25">
        <v>9450</v>
      </c>
      <c r="O166" s="25">
        <v>10323.02</v>
      </c>
      <c r="P166" s="25">
        <v>12530.05</v>
      </c>
      <c r="Q166" s="25">
        <v>28346.080000000002</v>
      </c>
    </row>
    <row r="167" spans="1:17" ht="15.75">
      <c r="A167" s="12" t="s">
        <v>16</v>
      </c>
      <c r="B167" s="26">
        <v>23</v>
      </c>
      <c r="C167" s="6" t="s">
        <v>214</v>
      </c>
      <c r="D167" s="25">
        <v>11000</v>
      </c>
      <c r="E167" s="25">
        <v>0</v>
      </c>
      <c r="F167" s="25">
        <v>0</v>
      </c>
      <c r="G167" s="25">
        <f t="shared" si="7"/>
        <v>11000</v>
      </c>
      <c r="H167" s="17" t="e">
        <f>#REF!/G167</f>
        <v>#REF!</v>
      </c>
      <c r="I167" s="25">
        <v>11000</v>
      </c>
      <c r="J167" s="25">
        <v>11000</v>
      </c>
      <c r="K167" s="25">
        <v>11000</v>
      </c>
      <c r="L167" s="25"/>
      <c r="M167" s="19">
        <f t="shared" si="4"/>
        <v>9324.75</v>
      </c>
      <c r="N167" s="25">
        <v>9819</v>
      </c>
      <c r="O167" s="25">
        <v>9146</v>
      </c>
      <c r="P167" s="25">
        <v>9160</v>
      </c>
      <c r="Q167" s="25">
        <v>9174</v>
      </c>
    </row>
    <row r="168" spans="1:17" ht="15.75">
      <c r="A168" s="12" t="s">
        <v>16</v>
      </c>
      <c r="B168" s="26">
        <v>25</v>
      </c>
      <c r="C168" s="6" t="s">
        <v>215</v>
      </c>
      <c r="D168" s="25">
        <v>25000</v>
      </c>
      <c r="E168" s="25">
        <v>5000</v>
      </c>
      <c r="F168" s="25">
        <v>0</v>
      </c>
      <c r="G168" s="25">
        <f t="shared" si="7"/>
        <v>30000</v>
      </c>
      <c r="H168" s="17" t="e">
        <f>#REF!/G168</f>
        <v>#REF!</v>
      </c>
      <c r="I168" s="25">
        <v>25000</v>
      </c>
      <c r="J168" s="25">
        <v>25000</v>
      </c>
      <c r="K168" s="25">
        <v>25000</v>
      </c>
      <c r="L168" s="25"/>
      <c r="M168" s="19">
        <f t="shared" si="4"/>
        <v>40377.08</v>
      </c>
      <c r="N168" s="25">
        <v>20678.66</v>
      </c>
      <c r="O168" s="25">
        <v>29013.45</v>
      </c>
      <c r="P168" s="25">
        <v>23811.67</v>
      </c>
      <c r="Q168" s="25">
        <v>88004.54</v>
      </c>
    </row>
    <row r="169" spans="1:17" ht="15.75">
      <c r="A169" s="12" t="s">
        <v>16</v>
      </c>
      <c r="B169" s="26">
        <v>26</v>
      </c>
      <c r="C169" s="6" t="s">
        <v>216</v>
      </c>
      <c r="D169" s="25">
        <v>10000</v>
      </c>
      <c r="E169" s="25">
        <v>3000</v>
      </c>
      <c r="F169" s="25">
        <v>0</v>
      </c>
      <c r="G169" s="25">
        <f t="shared" si="7"/>
        <v>13000</v>
      </c>
      <c r="H169" s="17" t="e">
        <f>#REF!/G169</f>
        <v>#REF!</v>
      </c>
      <c r="I169" s="25">
        <v>10000</v>
      </c>
      <c r="J169" s="25">
        <v>10000</v>
      </c>
      <c r="K169" s="25">
        <v>10000</v>
      </c>
      <c r="L169" s="25"/>
      <c r="M169" s="19">
        <f t="shared" si="4"/>
        <v>1666.6675</v>
      </c>
      <c r="N169" s="25">
        <v>0</v>
      </c>
      <c r="O169" s="25">
        <v>6666.67</v>
      </c>
      <c r="P169" s="25">
        <v>0</v>
      </c>
      <c r="Q169" s="25">
        <v>0</v>
      </c>
    </row>
    <row r="170" spans="1:17" ht="15.75">
      <c r="A170" s="12" t="s">
        <v>16</v>
      </c>
      <c r="B170" s="26">
        <v>27</v>
      </c>
      <c r="C170" s="6" t="s">
        <v>217</v>
      </c>
      <c r="D170" s="25">
        <v>30000</v>
      </c>
      <c r="E170" s="25">
        <v>0</v>
      </c>
      <c r="F170" s="25">
        <v>10000</v>
      </c>
      <c r="G170" s="25">
        <f t="shared" si="7"/>
        <v>20000</v>
      </c>
      <c r="H170" s="17" t="e">
        <f>#REF!/G170</f>
        <v>#REF!</v>
      </c>
      <c r="I170" s="25">
        <v>35000</v>
      </c>
      <c r="J170" s="25">
        <v>35000</v>
      </c>
      <c r="K170" s="25">
        <v>35000</v>
      </c>
      <c r="L170" s="25"/>
      <c r="M170" s="19">
        <f t="shared" si="4"/>
        <v>33065.674999999996</v>
      </c>
      <c r="N170" s="25">
        <v>4057.5</v>
      </c>
      <c r="O170" s="25">
        <v>29652.75</v>
      </c>
      <c r="P170" s="25">
        <v>42464.93</v>
      </c>
      <c r="Q170" s="25">
        <v>56087.519999999997</v>
      </c>
    </row>
    <row r="171" spans="1:17" ht="15.75">
      <c r="A171" s="12" t="s">
        <v>16</v>
      </c>
      <c r="B171" s="26">
        <v>28</v>
      </c>
      <c r="C171" s="6" t="s">
        <v>218</v>
      </c>
      <c r="D171" s="25">
        <v>30000</v>
      </c>
      <c r="E171" s="25">
        <v>0</v>
      </c>
      <c r="F171" s="25">
        <v>0</v>
      </c>
      <c r="G171" s="25">
        <f t="shared" si="7"/>
        <v>30000</v>
      </c>
      <c r="H171" s="17" t="e">
        <f>#REF!/G171</f>
        <v>#REF!</v>
      </c>
      <c r="I171" s="25">
        <v>30000</v>
      </c>
      <c r="J171" s="25">
        <v>30000</v>
      </c>
      <c r="K171" s="25">
        <v>26000</v>
      </c>
      <c r="L171" s="25"/>
      <c r="M171" s="19">
        <f t="shared" si="4"/>
        <v>27823.75</v>
      </c>
      <c r="N171" s="25">
        <v>26568</v>
      </c>
      <c r="O171" s="25">
        <v>26568</v>
      </c>
      <c r="P171" s="25">
        <v>29130.5</v>
      </c>
      <c r="Q171" s="25">
        <v>29028.5</v>
      </c>
    </row>
    <row r="172" spans="1:17" ht="15.75">
      <c r="A172" s="12" t="s">
        <v>16</v>
      </c>
      <c r="B172" s="26">
        <v>29</v>
      </c>
      <c r="C172" s="6" t="s">
        <v>219</v>
      </c>
      <c r="D172" s="25">
        <v>2500</v>
      </c>
      <c r="E172" s="25">
        <v>0</v>
      </c>
      <c r="F172" s="25">
        <v>0</v>
      </c>
      <c r="G172" s="25">
        <f t="shared" si="7"/>
        <v>2500</v>
      </c>
      <c r="H172" s="17" t="e">
        <f>#REF!/G172</f>
        <v>#REF!</v>
      </c>
      <c r="I172" s="25">
        <v>2500</v>
      </c>
      <c r="J172" s="25">
        <v>2500</v>
      </c>
      <c r="K172" s="25">
        <v>2000</v>
      </c>
      <c r="L172" s="25"/>
      <c r="M172" s="19">
        <f t="shared" si="4"/>
        <v>2142.4749999999999</v>
      </c>
      <c r="N172" s="25">
        <v>2274</v>
      </c>
      <c r="O172" s="25">
        <v>2259.5</v>
      </c>
      <c r="P172" s="25">
        <v>2062.5</v>
      </c>
      <c r="Q172" s="25">
        <v>1973.9</v>
      </c>
    </row>
    <row r="173" spans="1:17" ht="15.75">
      <c r="A173" s="12" t="s">
        <v>16</v>
      </c>
      <c r="B173" s="26">
        <v>30</v>
      </c>
      <c r="C173" s="6" t="s">
        <v>220</v>
      </c>
      <c r="D173" s="25">
        <v>1000</v>
      </c>
      <c r="E173" s="25">
        <v>0</v>
      </c>
      <c r="F173" s="25">
        <v>0</v>
      </c>
      <c r="G173" s="25">
        <f t="shared" si="7"/>
        <v>1000</v>
      </c>
      <c r="H173" s="17" t="e">
        <f>#REF!/G173</f>
        <v>#REF!</v>
      </c>
      <c r="I173" s="25">
        <v>1000</v>
      </c>
      <c r="J173" s="25">
        <v>1000</v>
      </c>
      <c r="K173" s="25">
        <v>1000</v>
      </c>
      <c r="L173" s="25"/>
      <c r="M173" s="19">
        <f t="shared" si="4"/>
        <v>0</v>
      </c>
      <c r="N173" s="25">
        <v>0</v>
      </c>
      <c r="O173" s="25">
        <v>0</v>
      </c>
      <c r="P173" s="25">
        <v>0</v>
      </c>
      <c r="Q173" s="25">
        <v>0</v>
      </c>
    </row>
    <row r="174" spans="1:17" ht="15.75">
      <c r="A174" s="12" t="s">
        <v>16</v>
      </c>
      <c r="B174" s="26">
        <v>31</v>
      </c>
      <c r="C174" s="6" t="s">
        <v>221</v>
      </c>
      <c r="D174" s="25">
        <v>12000</v>
      </c>
      <c r="E174" s="25">
        <v>0</v>
      </c>
      <c r="F174" s="25">
        <v>0</v>
      </c>
      <c r="G174" s="25">
        <f t="shared" si="7"/>
        <v>12000</v>
      </c>
      <c r="H174" s="17" t="e">
        <f>#REF!/G174</f>
        <v>#REF!</v>
      </c>
      <c r="I174" s="25">
        <v>12000</v>
      </c>
      <c r="J174" s="25">
        <v>12000</v>
      </c>
      <c r="K174" s="25">
        <v>12000</v>
      </c>
      <c r="L174" s="25"/>
      <c r="M174" s="19">
        <f t="shared" si="4"/>
        <v>7424.375</v>
      </c>
      <c r="N174" s="25">
        <v>10380</v>
      </c>
      <c r="O174" s="25">
        <v>11937.5</v>
      </c>
      <c r="P174" s="25">
        <v>0</v>
      </c>
      <c r="Q174" s="25">
        <v>7380</v>
      </c>
    </row>
    <row r="175" spans="1:17" ht="15.75">
      <c r="A175" s="12" t="s">
        <v>16</v>
      </c>
      <c r="B175" s="26">
        <v>36</v>
      </c>
      <c r="C175" s="6" t="s">
        <v>222</v>
      </c>
      <c r="D175" s="25">
        <v>6000</v>
      </c>
      <c r="E175" s="25">
        <v>0</v>
      </c>
      <c r="F175" s="25">
        <v>0</v>
      </c>
      <c r="G175" s="25">
        <f t="shared" si="7"/>
        <v>6000</v>
      </c>
      <c r="H175" s="17" t="e">
        <f>#REF!/G175</f>
        <v>#REF!</v>
      </c>
      <c r="I175" s="25">
        <v>6000</v>
      </c>
      <c r="J175" s="25">
        <v>6000</v>
      </c>
      <c r="K175" s="25">
        <v>6000</v>
      </c>
      <c r="L175" s="25"/>
      <c r="M175" s="19">
        <f t="shared" si="4"/>
        <v>4043.75</v>
      </c>
      <c r="N175" s="25">
        <v>1300</v>
      </c>
      <c r="O175" s="25">
        <v>6000</v>
      </c>
      <c r="P175" s="25">
        <v>8875</v>
      </c>
      <c r="Q175" s="25">
        <v>0</v>
      </c>
    </row>
    <row r="176" spans="1:17" ht="15.75">
      <c r="A176" s="12" t="s">
        <v>16</v>
      </c>
      <c r="B176" s="26">
        <v>37</v>
      </c>
      <c r="C176" s="6" t="s">
        <v>223</v>
      </c>
      <c r="D176" s="25">
        <v>25000</v>
      </c>
      <c r="E176" s="25">
        <v>0</v>
      </c>
      <c r="F176" s="25">
        <v>0</v>
      </c>
      <c r="G176" s="25">
        <f t="shared" si="7"/>
        <v>25000</v>
      </c>
      <c r="H176" s="17" t="e">
        <f>#REF!/G176</f>
        <v>#REF!</v>
      </c>
      <c r="I176" s="25">
        <v>25000</v>
      </c>
      <c r="J176" s="25">
        <v>25000</v>
      </c>
      <c r="K176" s="25">
        <v>25000</v>
      </c>
      <c r="L176" s="25"/>
      <c r="M176" s="19">
        <f t="shared" si="4"/>
        <v>10971.735000000001</v>
      </c>
      <c r="N176" s="25">
        <v>43886.94</v>
      </c>
      <c r="O176" s="25">
        <v>0</v>
      </c>
      <c r="P176" s="25">
        <v>0</v>
      </c>
      <c r="Q176" s="25">
        <v>0</v>
      </c>
    </row>
    <row r="177" spans="1:17" ht="15.75">
      <c r="A177" s="12" t="s">
        <v>16</v>
      </c>
      <c r="B177" s="26">
        <v>57</v>
      </c>
      <c r="C177" s="6" t="s">
        <v>224</v>
      </c>
      <c r="D177" s="25">
        <v>3000</v>
      </c>
      <c r="E177" s="25">
        <v>200</v>
      </c>
      <c r="F177" s="25">
        <v>0</v>
      </c>
      <c r="G177" s="25">
        <f t="shared" si="7"/>
        <v>3200</v>
      </c>
      <c r="H177" s="17" t="e">
        <f>#REF!/G177</f>
        <v>#REF!</v>
      </c>
      <c r="I177" s="25">
        <v>3000</v>
      </c>
      <c r="J177" s="25">
        <v>3000</v>
      </c>
      <c r="K177" s="25">
        <v>3000</v>
      </c>
      <c r="L177" s="25"/>
      <c r="M177" s="19">
        <f t="shared" si="4"/>
        <v>1457.0074999999999</v>
      </c>
      <c r="N177" s="25">
        <v>1258.1600000000001</v>
      </c>
      <c r="O177" s="25">
        <v>974.88</v>
      </c>
      <c r="P177" s="25">
        <v>1145.3499999999999</v>
      </c>
      <c r="Q177" s="25">
        <v>2449.64</v>
      </c>
    </row>
    <row r="178" spans="1:17" ht="15" customHeight="1">
      <c r="B178" s="26">
        <v>187</v>
      </c>
      <c r="C178" s="27" t="s">
        <v>225</v>
      </c>
      <c r="D178" s="25">
        <v>0</v>
      </c>
      <c r="E178" s="25">
        <v>0</v>
      </c>
      <c r="F178" s="25">
        <v>0</v>
      </c>
      <c r="G178" s="25">
        <v>0</v>
      </c>
      <c r="H178" s="17">
        <v>0</v>
      </c>
      <c r="I178" s="25">
        <v>0</v>
      </c>
      <c r="J178" s="25">
        <v>0</v>
      </c>
      <c r="K178" s="25">
        <v>0</v>
      </c>
      <c r="L178" s="25"/>
      <c r="M178" s="19">
        <f t="shared" si="4"/>
        <v>11631.0425</v>
      </c>
      <c r="N178" s="25">
        <v>0</v>
      </c>
      <c r="O178" s="25">
        <v>0</v>
      </c>
      <c r="P178" s="25">
        <v>6769.73</v>
      </c>
      <c r="Q178" s="25">
        <v>39754.44</v>
      </c>
    </row>
    <row r="179" spans="1:17" ht="15.75">
      <c r="A179" s="12" t="s">
        <v>16</v>
      </c>
      <c r="B179" s="26">
        <v>64</v>
      </c>
      <c r="C179" s="6" t="s">
        <v>226</v>
      </c>
      <c r="D179" s="25">
        <v>2500</v>
      </c>
      <c r="E179" s="25">
        <v>500</v>
      </c>
      <c r="F179" s="25">
        <v>0</v>
      </c>
      <c r="G179" s="25">
        <f t="shared" si="7"/>
        <v>3000</v>
      </c>
      <c r="H179" s="17" t="e">
        <f>#REF!/G179</f>
        <v>#REF!</v>
      </c>
      <c r="I179" s="25">
        <v>2500</v>
      </c>
      <c r="J179" s="25">
        <v>2500</v>
      </c>
      <c r="K179" s="25">
        <v>2500</v>
      </c>
      <c r="L179" s="25"/>
      <c r="M179" s="19">
        <f t="shared" si="4"/>
        <v>1653.12</v>
      </c>
      <c r="N179" s="25">
        <v>2204.16</v>
      </c>
      <c r="O179" s="25">
        <v>2204.16</v>
      </c>
      <c r="P179" s="25">
        <v>2204.16</v>
      </c>
      <c r="Q179" s="25">
        <v>0</v>
      </c>
    </row>
    <row r="180" spans="1:17" ht="15.75">
      <c r="A180" s="12" t="s">
        <v>16</v>
      </c>
      <c r="B180" s="26">
        <v>65</v>
      </c>
      <c r="C180" s="6" t="s">
        <v>227</v>
      </c>
      <c r="D180" s="25">
        <v>55000</v>
      </c>
      <c r="E180" s="25">
        <v>0</v>
      </c>
      <c r="F180" s="25">
        <v>15000</v>
      </c>
      <c r="G180" s="25">
        <f t="shared" si="7"/>
        <v>40000</v>
      </c>
      <c r="H180" s="17" t="e">
        <f>#REF!/G180</f>
        <v>#REF!</v>
      </c>
      <c r="I180" s="25">
        <v>55000</v>
      </c>
      <c r="J180" s="25">
        <v>55000</v>
      </c>
      <c r="K180" s="25">
        <v>55000</v>
      </c>
      <c r="L180" s="25"/>
      <c r="M180" s="19">
        <f t="shared" si="4"/>
        <v>29011.932500000003</v>
      </c>
      <c r="N180" s="25">
        <v>53632.160000000003</v>
      </c>
      <c r="O180" s="25">
        <v>31207.77</v>
      </c>
      <c r="P180" s="25">
        <v>31207.8</v>
      </c>
      <c r="Q180" s="25">
        <v>0</v>
      </c>
    </row>
    <row r="181" spans="1:17" ht="15.75">
      <c r="A181" s="22" t="s">
        <v>228</v>
      </c>
      <c r="B181" s="23" t="s">
        <v>16</v>
      </c>
      <c r="C181" s="23" t="s">
        <v>229</v>
      </c>
      <c r="D181" s="24">
        <f>SUM(D182:D183)</f>
        <v>23000</v>
      </c>
      <c r="E181" s="24">
        <f>SUM(E182:E183)</f>
        <v>9000</v>
      </c>
      <c r="F181" s="24">
        <f>SUM(F182:F183)</f>
        <v>0</v>
      </c>
      <c r="G181" s="24">
        <f>SUM(G182:G183)</f>
        <v>32000</v>
      </c>
      <c r="H181" s="17" t="e">
        <f>#REF!/G181</f>
        <v>#REF!</v>
      </c>
      <c r="I181" s="24">
        <f>SUM(I182:I183)</f>
        <v>30000</v>
      </c>
      <c r="J181" s="24">
        <f>SUM(J182:J183)</f>
        <v>30000</v>
      </c>
      <c r="K181" s="24">
        <f>SUM(K182:K183)</f>
        <v>30000</v>
      </c>
      <c r="L181" s="25"/>
      <c r="M181" s="19">
        <f t="shared" si="4"/>
        <v>12093.740000000002</v>
      </c>
      <c r="N181" s="24">
        <f>SUM(N182:N183)</f>
        <v>25854.260000000002</v>
      </c>
      <c r="O181" s="24">
        <f>SUM(O182:O183)</f>
        <v>22520.7</v>
      </c>
      <c r="P181" s="24">
        <f>SUM(P182:P183)</f>
        <v>0</v>
      </c>
      <c r="Q181" s="24">
        <f>SUM(Q182:Q183)</f>
        <v>0</v>
      </c>
    </row>
    <row r="182" spans="1:17" ht="15.75">
      <c r="A182" s="12" t="s">
        <v>16</v>
      </c>
      <c r="B182" s="26">
        <v>1</v>
      </c>
      <c r="C182" s="6" t="s">
        <v>230</v>
      </c>
      <c r="D182" s="25">
        <v>16000</v>
      </c>
      <c r="E182" s="25">
        <v>5000</v>
      </c>
      <c r="F182" s="25">
        <v>0</v>
      </c>
      <c r="G182" s="25">
        <f>D182+E182-F182</f>
        <v>21000</v>
      </c>
      <c r="H182" s="17" t="e">
        <f>#REF!/G182</f>
        <v>#REF!</v>
      </c>
      <c r="I182" s="25">
        <v>20000</v>
      </c>
      <c r="J182" s="25">
        <v>20000</v>
      </c>
      <c r="K182" s="25">
        <v>20000</v>
      </c>
      <c r="L182" s="25"/>
      <c r="M182" s="19">
        <f t="shared" si="4"/>
        <v>8174.1125000000002</v>
      </c>
      <c r="N182" s="25">
        <v>16922.5</v>
      </c>
      <c r="O182" s="25">
        <v>15773.95</v>
      </c>
      <c r="P182" s="25">
        <v>0</v>
      </c>
      <c r="Q182" s="25">
        <v>0</v>
      </c>
    </row>
    <row r="183" spans="1:17" ht="15.75">
      <c r="A183" s="12" t="s">
        <v>16</v>
      </c>
      <c r="B183" s="26">
        <v>3</v>
      </c>
      <c r="C183" s="6" t="s">
        <v>231</v>
      </c>
      <c r="D183" s="25">
        <v>7000</v>
      </c>
      <c r="E183" s="25">
        <v>4000</v>
      </c>
      <c r="F183" s="25">
        <v>0</v>
      </c>
      <c r="G183" s="25">
        <f>D183+E183-F183</f>
        <v>11000</v>
      </c>
      <c r="H183" s="17" t="e">
        <f>#REF!/G183</f>
        <v>#REF!</v>
      </c>
      <c r="I183" s="25">
        <v>10000</v>
      </c>
      <c r="J183" s="25">
        <v>10000</v>
      </c>
      <c r="K183" s="25">
        <v>10000</v>
      </c>
      <c r="L183" s="25"/>
      <c r="M183" s="19">
        <f t="shared" si="4"/>
        <v>3919.6275000000001</v>
      </c>
      <c r="N183" s="25">
        <v>8931.76</v>
      </c>
      <c r="O183" s="25">
        <v>6746.75</v>
      </c>
      <c r="P183" s="25">
        <v>0</v>
      </c>
      <c r="Q183" s="25">
        <v>0</v>
      </c>
    </row>
    <row r="184" spans="1:17" ht="15.75">
      <c r="A184" s="22" t="s">
        <v>232</v>
      </c>
      <c r="B184" s="23" t="s">
        <v>16</v>
      </c>
      <c r="C184" s="23" t="s">
        <v>233</v>
      </c>
      <c r="D184" s="24">
        <f>SUM(D185:D196)</f>
        <v>181000</v>
      </c>
      <c r="E184" s="24">
        <f>SUM(E185:E196)</f>
        <v>69000</v>
      </c>
      <c r="F184" s="24">
        <f>SUM(F185:F196)</f>
        <v>23000</v>
      </c>
      <c r="G184" s="24">
        <f>SUM(G185:G196)</f>
        <v>227000</v>
      </c>
      <c r="H184" s="17" t="e">
        <f>#REF!/G184</f>
        <v>#REF!</v>
      </c>
      <c r="I184" s="24">
        <f>SUM(I185:I196)</f>
        <v>157000</v>
      </c>
      <c r="J184" s="24">
        <f>SUM(J185:J196)</f>
        <v>157000</v>
      </c>
      <c r="K184" s="24">
        <f>SUM(K185:K196)</f>
        <v>157000</v>
      </c>
      <c r="L184" s="25"/>
      <c r="M184" s="19">
        <f t="shared" si="4"/>
        <v>473826.69</v>
      </c>
      <c r="N184" s="24">
        <f>SUM(N185:N196)</f>
        <v>165329.81</v>
      </c>
      <c r="O184" s="24">
        <f>SUM(O185:O196)</f>
        <v>256598.34</v>
      </c>
      <c r="P184" s="24">
        <f>SUM(P185:P196)</f>
        <v>1375740.5</v>
      </c>
      <c r="Q184" s="24">
        <f>SUM(Q185:Q196)</f>
        <v>97638.11</v>
      </c>
    </row>
    <row r="185" spans="1:17" ht="15.75">
      <c r="A185" s="12" t="s">
        <v>16</v>
      </c>
      <c r="B185" s="26">
        <v>60</v>
      </c>
      <c r="C185" s="6" t="s">
        <v>234</v>
      </c>
      <c r="D185" s="25">
        <v>10000</v>
      </c>
      <c r="E185" s="25">
        <v>0</v>
      </c>
      <c r="F185" s="25">
        <v>2000</v>
      </c>
      <c r="G185" s="25">
        <f t="shared" ref="G185:G196" si="8">D185+E185-F185</f>
        <v>8000</v>
      </c>
      <c r="H185" s="17" t="e">
        <f>#REF!/G185</f>
        <v>#REF!</v>
      </c>
      <c r="I185" s="25">
        <v>10000</v>
      </c>
      <c r="J185" s="25">
        <v>10000</v>
      </c>
      <c r="K185" s="25">
        <v>10000</v>
      </c>
      <c r="L185" s="25"/>
      <c r="M185" s="19">
        <f t="shared" si="4"/>
        <v>13508.594999999999</v>
      </c>
      <c r="N185" s="25">
        <v>9449.25</v>
      </c>
      <c r="O185" s="25">
        <v>13900.78</v>
      </c>
      <c r="P185" s="25">
        <v>13617.14</v>
      </c>
      <c r="Q185" s="25">
        <v>17067.21</v>
      </c>
    </row>
    <row r="186" spans="1:17" ht="15.75">
      <c r="A186" s="12" t="s">
        <v>16</v>
      </c>
      <c r="B186" s="26">
        <v>60</v>
      </c>
      <c r="C186" s="6" t="s">
        <v>235</v>
      </c>
      <c r="D186" s="25">
        <v>7000</v>
      </c>
      <c r="E186" s="25">
        <v>0</v>
      </c>
      <c r="F186" s="25">
        <v>4000</v>
      </c>
      <c r="G186" s="25">
        <f t="shared" si="8"/>
        <v>3000</v>
      </c>
      <c r="H186" s="17" t="e">
        <f>#REF!/G186</f>
        <v>#REF!</v>
      </c>
      <c r="I186" s="25">
        <v>5000</v>
      </c>
      <c r="J186" s="25">
        <v>5000</v>
      </c>
      <c r="K186" s="25">
        <v>5000</v>
      </c>
      <c r="L186" s="25"/>
      <c r="M186" s="19">
        <f t="shared" si="4"/>
        <v>6912.49</v>
      </c>
      <c r="N186" s="25">
        <v>4024.14</v>
      </c>
      <c r="O186" s="25">
        <v>9584.84</v>
      </c>
      <c r="P186" s="25">
        <v>7069.99</v>
      </c>
      <c r="Q186" s="25">
        <v>6970.99</v>
      </c>
    </row>
    <row r="187" spans="1:17" ht="15.75">
      <c r="A187" s="12" t="s">
        <v>16</v>
      </c>
      <c r="B187" s="26">
        <v>61</v>
      </c>
      <c r="C187" s="6" t="s">
        <v>236</v>
      </c>
      <c r="D187" s="25">
        <v>32000</v>
      </c>
      <c r="E187" s="25">
        <v>3000</v>
      </c>
      <c r="F187" s="25">
        <v>0</v>
      </c>
      <c r="G187" s="25">
        <f t="shared" si="8"/>
        <v>35000</v>
      </c>
      <c r="H187" s="17" t="e">
        <f>#REF!/G187</f>
        <v>#REF!</v>
      </c>
      <c r="I187" s="25">
        <v>22000</v>
      </c>
      <c r="J187" s="25">
        <v>22000</v>
      </c>
      <c r="K187" s="25">
        <v>22000</v>
      </c>
      <c r="L187" s="25"/>
      <c r="M187" s="19">
        <f t="shared" si="4"/>
        <v>25861.170000000002</v>
      </c>
      <c r="N187" s="25">
        <v>38259.78</v>
      </c>
      <c r="O187" s="25">
        <v>31737.11</v>
      </c>
      <c r="P187" s="25">
        <v>14566.93</v>
      </c>
      <c r="Q187" s="25">
        <v>18880.86</v>
      </c>
    </row>
    <row r="188" spans="1:17" ht="15.75">
      <c r="A188" s="12" t="s">
        <v>16</v>
      </c>
      <c r="B188" s="26">
        <v>61</v>
      </c>
      <c r="C188" s="31" t="s">
        <v>237</v>
      </c>
      <c r="D188" s="32">
        <v>0</v>
      </c>
      <c r="E188" s="32">
        <v>0</v>
      </c>
      <c r="F188" s="32">
        <v>0</v>
      </c>
      <c r="G188" s="32">
        <v>0</v>
      </c>
      <c r="H188" s="17">
        <v>0</v>
      </c>
      <c r="I188" s="32">
        <v>10000</v>
      </c>
      <c r="J188" s="32">
        <v>10000</v>
      </c>
      <c r="K188" s="32">
        <v>10000</v>
      </c>
      <c r="L188" s="32"/>
      <c r="M188" s="19">
        <v>0</v>
      </c>
      <c r="N188" s="25">
        <v>0</v>
      </c>
      <c r="O188" s="25">
        <v>0</v>
      </c>
      <c r="P188" s="25">
        <v>0</v>
      </c>
      <c r="Q188" s="25">
        <v>0</v>
      </c>
    </row>
    <row r="189" spans="1:17" ht="15.75">
      <c r="A189" s="12" t="s">
        <v>16</v>
      </c>
      <c r="B189" s="26">
        <v>61</v>
      </c>
      <c r="C189" s="6" t="s">
        <v>238</v>
      </c>
      <c r="D189" s="25">
        <v>3000</v>
      </c>
      <c r="E189" s="25">
        <v>1000</v>
      </c>
      <c r="F189" s="25">
        <v>0</v>
      </c>
      <c r="G189" s="25">
        <f t="shared" si="8"/>
        <v>4000</v>
      </c>
      <c r="H189" s="17" t="e">
        <f>#REF!/G189</f>
        <v>#REF!</v>
      </c>
      <c r="I189" s="25">
        <v>3000</v>
      </c>
      <c r="J189" s="25">
        <v>3000</v>
      </c>
      <c r="K189" s="25">
        <v>3000</v>
      </c>
      <c r="L189" s="25"/>
      <c r="M189" s="19">
        <f t="shared" si="4"/>
        <v>3859.5250000000001</v>
      </c>
      <c r="N189" s="25">
        <v>2887.5</v>
      </c>
      <c r="O189" s="25">
        <v>4725</v>
      </c>
      <c r="P189" s="25">
        <v>3250</v>
      </c>
      <c r="Q189" s="25">
        <v>4575.6000000000004</v>
      </c>
    </row>
    <row r="190" spans="1:17" ht="15.75">
      <c r="A190" s="12" t="s">
        <v>16</v>
      </c>
      <c r="B190" s="26">
        <v>61</v>
      </c>
      <c r="C190" s="6" t="s">
        <v>239</v>
      </c>
      <c r="D190" s="25">
        <v>12000</v>
      </c>
      <c r="E190" s="25">
        <v>1000</v>
      </c>
      <c r="F190" s="25">
        <v>0</v>
      </c>
      <c r="G190" s="25">
        <f t="shared" si="8"/>
        <v>13000</v>
      </c>
      <c r="H190" s="17" t="e">
        <f>#REF!/G190</f>
        <v>#REF!</v>
      </c>
      <c r="I190" s="25">
        <v>12000</v>
      </c>
      <c r="J190" s="25">
        <v>12000</v>
      </c>
      <c r="K190" s="25">
        <v>12000</v>
      </c>
      <c r="L190" s="25"/>
      <c r="M190" s="19">
        <f t="shared" si="4"/>
        <v>8593.2649999999994</v>
      </c>
      <c r="N190" s="25">
        <v>10623.75</v>
      </c>
      <c r="O190" s="25">
        <v>10646.63</v>
      </c>
      <c r="P190" s="25">
        <v>6520</v>
      </c>
      <c r="Q190" s="25">
        <v>6582.68</v>
      </c>
    </row>
    <row r="191" spans="1:17" ht="15.75">
      <c r="A191" s="12" t="s">
        <v>16</v>
      </c>
      <c r="B191" s="26">
        <v>61</v>
      </c>
      <c r="C191" s="6" t="s">
        <v>240</v>
      </c>
      <c r="D191" s="25">
        <v>20000</v>
      </c>
      <c r="E191" s="25">
        <v>3000</v>
      </c>
      <c r="F191" s="25">
        <v>0</v>
      </c>
      <c r="G191" s="25">
        <f t="shared" si="8"/>
        <v>23000</v>
      </c>
      <c r="H191" s="17" t="e">
        <f>#REF!/G191</f>
        <v>#REF!</v>
      </c>
      <c r="I191" s="32">
        <v>23000</v>
      </c>
      <c r="J191" s="32">
        <v>23000</v>
      </c>
      <c r="K191" s="32">
        <v>23000</v>
      </c>
      <c r="L191" s="32"/>
      <c r="M191" s="19">
        <f t="shared" si="4"/>
        <v>19931.327499999999</v>
      </c>
      <c r="N191" s="32">
        <v>19544.38</v>
      </c>
      <c r="O191" s="32">
        <v>19352.86</v>
      </c>
      <c r="P191" s="32">
        <v>20648.060000000001</v>
      </c>
      <c r="Q191" s="32">
        <v>20180.009999999998</v>
      </c>
    </row>
    <row r="192" spans="1:17" ht="15.75">
      <c r="A192" s="12" t="s">
        <v>16</v>
      </c>
      <c r="B192" s="26">
        <v>61</v>
      </c>
      <c r="C192" s="6" t="s">
        <v>241</v>
      </c>
      <c r="D192" s="25">
        <v>20000</v>
      </c>
      <c r="E192" s="25">
        <v>1000</v>
      </c>
      <c r="F192" s="25">
        <v>0</v>
      </c>
      <c r="G192" s="25">
        <f t="shared" si="8"/>
        <v>21000</v>
      </c>
      <c r="H192" s="17" t="e">
        <f>#REF!/G192</f>
        <v>#REF!</v>
      </c>
      <c r="I192" s="25">
        <v>20000</v>
      </c>
      <c r="J192" s="25">
        <v>20000</v>
      </c>
      <c r="K192" s="25">
        <v>20000</v>
      </c>
      <c r="L192" s="25"/>
      <c r="M192" s="19">
        <f t="shared" si="4"/>
        <v>16925</v>
      </c>
      <c r="N192" s="25">
        <v>18680.98</v>
      </c>
      <c r="O192" s="25">
        <v>16931.41</v>
      </c>
      <c r="P192" s="25">
        <v>15953.12</v>
      </c>
      <c r="Q192" s="25">
        <v>16134.49</v>
      </c>
    </row>
    <row r="193" spans="1:17" ht="15.75">
      <c r="A193" s="12" t="s">
        <v>16</v>
      </c>
      <c r="B193" s="26">
        <v>62</v>
      </c>
      <c r="C193" s="6" t="s">
        <v>242</v>
      </c>
      <c r="D193" s="25">
        <v>7000</v>
      </c>
      <c r="E193" s="25">
        <v>0</v>
      </c>
      <c r="F193" s="25">
        <v>3000</v>
      </c>
      <c r="G193" s="25">
        <f t="shared" si="8"/>
        <v>4000</v>
      </c>
      <c r="H193" s="17" t="e">
        <f>#REF!/G193</f>
        <v>#REF!</v>
      </c>
      <c r="I193" s="25">
        <v>7000</v>
      </c>
      <c r="J193" s="25">
        <v>7000</v>
      </c>
      <c r="K193" s="25">
        <v>7000</v>
      </c>
      <c r="L193" s="25"/>
      <c r="M193" s="19">
        <f t="shared" si="4"/>
        <v>6760.6949999999997</v>
      </c>
      <c r="N193" s="25">
        <v>6826.4</v>
      </c>
      <c r="O193" s="25">
        <v>6193.7</v>
      </c>
      <c r="P193" s="25">
        <v>7230.91</v>
      </c>
      <c r="Q193" s="25">
        <v>6791.77</v>
      </c>
    </row>
    <row r="194" spans="1:17" ht="15.75">
      <c r="A194" s="12" t="s">
        <v>16</v>
      </c>
      <c r="B194" s="26">
        <v>63</v>
      </c>
      <c r="C194" s="6" t="s">
        <v>243</v>
      </c>
      <c r="D194" s="25">
        <v>10000</v>
      </c>
      <c r="E194" s="25">
        <v>0</v>
      </c>
      <c r="F194" s="25">
        <v>6000</v>
      </c>
      <c r="G194" s="25">
        <f t="shared" si="8"/>
        <v>4000</v>
      </c>
      <c r="H194" s="17" t="e">
        <f>#REF!/G194</f>
        <v>#REF!</v>
      </c>
      <c r="I194" s="25">
        <v>5000</v>
      </c>
      <c r="J194" s="25">
        <v>5000</v>
      </c>
      <c r="K194" s="25">
        <v>5000</v>
      </c>
      <c r="L194" s="25"/>
      <c r="M194" s="19">
        <f t="shared" si="4"/>
        <v>2012.2625</v>
      </c>
      <c r="N194" s="25">
        <v>1586</v>
      </c>
      <c r="O194" s="25">
        <v>2872.3</v>
      </c>
      <c r="P194" s="25">
        <v>3136.25</v>
      </c>
      <c r="Q194" s="25">
        <v>454.5</v>
      </c>
    </row>
    <row r="195" spans="1:17" ht="15.75">
      <c r="A195" s="12" t="s">
        <v>16</v>
      </c>
      <c r="B195" s="26">
        <v>66</v>
      </c>
      <c r="C195" s="6" t="s">
        <v>244</v>
      </c>
      <c r="D195" s="25">
        <v>10000</v>
      </c>
      <c r="E195" s="25">
        <v>0</v>
      </c>
      <c r="F195" s="25">
        <v>8000</v>
      </c>
      <c r="G195" s="25">
        <f t="shared" si="8"/>
        <v>2000</v>
      </c>
      <c r="H195" s="17" t="e">
        <f>#REF!/G195</f>
        <v>#REF!</v>
      </c>
      <c r="I195" s="25">
        <v>10000</v>
      </c>
      <c r="J195" s="25">
        <v>10000</v>
      </c>
      <c r="K195" s="25">
        <v>10000</v>
      </c>
      <c r="L195" s="25"/>
      <c r="M195" s="19">
        <f t="shared" si="4"/>
        <v>4062.9825000000001</v>
      </c>
      <c r="N195" s="25">
        <v>0</v>
      </c>
      <c r="O195" s="25">
        <v>16251.93</v>
      </c>
      <c r="P195" s="25">
        <v>0</v>
      </c>
      <c r="Q195" s="25">
        <v>0</v>
      </c>
    </row>
    <row r="196" spans="1:17" ht="15.75">
      <c r="A196" s="12" t="s">
        <v>16</v>
      </c>
      <c r="B196" s="26">
        <v>207</v>
      </c>
      <c r="C196" s="6" t="s">
        <v>245</v>
      </c>
      <c r="D196" s="25">
        <v>50000</v>
      </c>
      <c r="E196" s="25">
        <v>60000</v>
      </c>
      <c r="F196" s="25">
        <v>0</v>
      </c>
      <c r="G196" s="25">
        <f t="shared" si="8"/>
        <v>110000</v>
      </c>
      <c r="H196" s="17" t="e">
        <f>#REF!/G196</f>
        <v>#REF!</v>
      </c>
      <c r="I196" s="25">
        <v>30000</v>
      </c>
      <c r="J196" s="25">
        <v>30000</v>
      </c>
      <c r="K196" s="25">
        <v>30000</v>
      </c>
      <c r="L196" s="25"/>
      <c r="M196" s="19">
        <f t="shared" si="4"/>
        <v>365399.3775</v>
      </c>
      <c r="N196" s="25">
        <v>53447.63</v>
      </c>
      <c r="O196" s="25">
        <v>124401.78</v>
      </c>
      <c r="P196" s="25">
        <v>1283748.1000000001</v>
      </c>
      <c r="Q196" s="25">
        <v>0</v>
      </c>
    </row>
    <row r="197" spans="1:17" ht="15.75">
      <c r="A197" s="22" t="s">
        <v>246</v>
      </c>
      <c r="B197" s="23" t="s">
        <v>16</v>
      </c>
      <c r="C197" s="23" t="s">
        <v>247</v>
      </c>
      <c r="D197" s="24">
        <f>SUM(D198)</f>
        <v>2000</v>
      </c>
      <c r="E197" s="24">
        <f>SUM(E198)</f>
        <v>0</v>
      </c>
      <c r="F197" s="24">
        <f>SUM(F198)</f>
        <v>1000</v>
      </c>
      <c r="G197" s="24">
        <f>SUM(G198)</f>
        <v>1000</v>
      </c>
      <c r="H197" s="17" t="e">
        <f>#REF!/G197</f>
        <v>#REF!</v>
      </c>
      <c r="I197" s="24">
        <f>SUM(I198)</f>
        <v>1000</v>
      </c>
      <c r="J197" s="24">
        <f>SUM(J198)</f>
        <v>1000</v>
      </c>
      <c r="K197" s="24">
        <f>SUM(K198)</f>
        <v>1000</v>
      </c>
      <c r="L197" s="25"/>
      <c r="M197" s="19">
        <f t="shared" si="4"/>
        <v>2372.5699999999997</v>
      </c>
      <c r="N197" s="24">
        <f>SUM(N198)</f>
        <v>38.619999999999997</v>
      </c>
      <c r="O197" s="24">
        <f>SUM(O198)</f>
        <v>1238.1300000000001</v>
      </c>
      <c r="P197" s="24">
        <f>SUM(P198)</f>
        <v>3174.5</v>
      </c>
      <c r="Q197" s="24">
        <f>SUM(Q198)</f>
        <v>5039.03</v>
      </c>
    </row>
    <row r="198" spans="1:17" ht="15.75">
      <c r="A198" s="12" t="s">
        <v>16</v>
      </c>
      <c r="B198" s="26">
        <v>35</v>
      </c>
      <c r="C198" s="6" t="s">
        <v>248</v>
      </c>
      <c r="D198" s="25">
        <v>2000</v>
      </c>
      <c r="E198" s="25">
        <v>0</v>
      </c>
      <c r="F198" s="25">
        <v>1000</v>
      </c>
      <c r="G198" s="25">
        <f>D198+E198-F198</f>
        <v>1000</v>
      </c>
      <c r="H198" s="17" t="e">
        <f>#REF!/G198</f>
        <v>#REF!</v>
      </c>
      <c r="I198" s="25">
        <v>1000</v>
      </c>
      <c r="J198" s="25">
        <v>1000</v>
      </c>
      <c r="K198" s="25">
        <v>1000</v>
      </c>
      <c r="L198" s="25"/>
      <c r="M198" s="19">
        <f t="shared" si="4"/>
        <v>2372.5699999999997</v>
      </c>
      <c r="N198" s="25">
        <v>38.619999999999997</v>
      </c>
      <c r="O198" s="25">
        <v>1238.1300000000001</v>
      </c>
      <c r="P198" s="25">
        <v>3174.5</v>
      </c>
      <c r="Q198" s="25">
        <v>5039.03</v>
      </c>
    </row>
    <row r="199" spans="1:17" ht="15.75">
      <c r="A199" s="22" t="s">
        <v>249</v>
      </c>
      <c r="B199" s="23" t="s">
        <v>16</v>
      </c>
      <c r="C199" s="23" t="s">
        <v>250</v>
      </c>
      <c r="D199" s="24">
        <f>SUM(D200:D201)</f>
        <v>21000</v>
      </c>
      <c r="E199" s="24">
        <f>SUM(E200:E201)</f>
        <v>0</v>
      </c>
      <c r="F199" s="24">
        <f>SUM(F200:F201)</f>
        <v>5000</v>
      </c>
      <c r="G199" s="24">
        <f>SUM(G200:G201)</f>
        <v>16000</v>
      </c>
      <c r="H199" s="17" t="e">
        <f>#REF!/G199</f>
        <v>#REF!</v>
      </c>
      <c r="I199" s="24">
        <f>SUM(I200:I201)</f>
        <v>21000</v>
      </c>
      <c r="J199" s="24">
        <f>SUM(J200:J201)</f>
        <v>21000</v>
      </c>
      <c r="K199" s="24">
        <f>SUM(K200:K201)</f>
        <v>21000</v>
      </c>
      <c r="L199" s="25"/>
      <c r="M199" s="19">
        <f t="shared" si="4"/>
        <v>14152.195000000002</v>
      </c>
      <c r="N199" s="24">
        <f>SUM(N200:N201)</f>
        <v>16997.620000000003</v>
      </c>
      <c r="O199" s="24">
        <f>SUM(O200:O201)</f>
        <v>14288.52</v>
      </c>
      <c r="P199" s="24">
        <f>SUM(P200:P201)</f>
        <v>13775.96</v>
      </c>
      <c r="Q199" s="24">
        <f>SUM(Q200:Q201)</f>
        <v>11546.68</v>
      </c>
    </row>
    <row r="200" spans="1:17" ht="15.75">
      <c r="A200" s="12" t="s">
        <v>16</v>
      </c>
      <c r="B200" s="26">
        <v>32</v>
      </c>
      <c r="C200" s="6" t="s">
        <v>251</v>
      </c>
      <c r="D200" s="25">
        <v>20000</v>
      </c>
      <c r="E200" s="25">
        <v>0</v>
      </c>
      <c r="F200" s="25">
        <v>5000</v>
      </c>
      <c r="G200" s="25">
        <f>D200+E200-F200</f>
        <v>15000</v>
      </c>
      <c r="H200" s="17" t="e">
        <f>#REF!/G200</f>
        <v>#REF!</v>
      </c>
      <c r="I200" s="25">
        <v>20000</v>
      </c>
      <c r="J200" s="25">
        <v>20000</v>
      </c>
      <c r="K200" s="25">
        <v>20000</v>
      </c>
      <c r="L200" s="25"/>
      <c r="M200" s="19">
        <f t="shared" si="4"/>
        <v>14098.300000000001</v>
      </c>
      <c r="N200" s="25">
        <v>16782.04</v>
      </c>
      <c r="O200" s="25">
        <v>14288.52</v>
      </c>
      <c r="P200" s="25">
        <v>13775.96</v>
      </c>
      <c r="Q200" s="25">
        <v>11546.68</v>
      </c>
    </row>
    <row r="201" spans="1:17" ht="15.75">
      <c r="A201" s="12" t="s">
        <v>16</v>
      </c>
      <c r="B201" s="26">
        <v>33</v>
      </c>
      <c r="C201" s="6" t="s">
        <v>252</v>
      </c>
      <c r="D201" s="25">
        <v>1000</v>
      </c>
      <c r="E201" s="25">
        <v>0</v>
      </c>
      <c r="F201" s="25">
        <v>0</v>
      </c>
      <c r="G201" s="25">
        <f>D201+E201-F201</f>
        <v>1000</v>
      </c>
      <c r="H201" s="17" t="e">
        <f>#REF!/G201</f>
        <v>#REF!</v>
      </c>
      <c r="I201" s="25">
        <v>1000</v>
      </c>
      <c r="J201" s="25">
        <v>1000</v>
      </c>
      <c r="K201" s="25">
        <v>1000</v>
      </c>
      <c r="L201" s="25"/>
      <c r="M201" s="19">
        <f t="shared" si="4"/>
        <v>53.895000000000003</v>
      </c>
      <c r="N201" s="25">
        <v>215.58</v>
      </c>
      <c r="O201" s="25">
        <v>0</v>
      </c>
      <c r="P201" s="25">
        <v>0</v>
      </c>
      <c r="Q201" s="25">
        <v>0</v>
      </c>
    </row>
    <row r="202" spans="1:17" ht="15.75">
      <c r="A202" s="22" t="s">
        <v>253</v>
      </c>
      <c r="B202" s="23" t="s">
        <v>16</v>
      </c>
      <c r="C202" s="23" t="s">
        <v>254</v>
      </c>
      <c r="D202" s="24">
        <f>SUM(D203:D204)</f>
        <v>60000</v>
      </c>
      <c r="E202" s="24">
        <f>SUM(E203:E204)</f>
        <v>0</v>
      </c>
      <c r="F202" s="24">
        <f>SUM(F203:F204)</f>
        <v>50000</v>
      </c>
      <c r="G202" s="24">
        <f>SUM(G203:G204)</f>
        <v>10000</v>
      </c>
      <c r="H202" s="17" t="e">
        <f>#REF!/G202</f>
        <v>#REF!</v>
      </c>
      <c r="I202" s="24">
        <f>SUM(I203:I204)</f>
        <v>60000</v>
      </c>
      <c r="J202" s="24">
        <f>SUM(J203:J204)</f>
        <v>60000</v>
      </c>
      <c r="K202" s="24">
        <f>SUM(K203:K204)</f>
        <v>60000</v>
      </c>
      <c r="L202" s="25"/>
      <c r="M202" s="19">
        <f t="shared" si="4"/>
        <v>0</v>
      </c>
      <c r="N202" s="24">
        <f>SUM(N203:N204)</f>
        <v>0</v>
      </c>
      <c r="O202" s="24">
        <f>SUM(O203:O204)</f>
        <v>0</v>
      </c>
      <c r="P202" s="24">
        <f>SUM(P203:P204)</f>
        <v>0</v>
      </c>
      <c r="Q202" s="24">
        <f>SUM(Q203:Q204)</f>
        <v>0</v>
      </c>
    </row>
    <row r="203" spans="1:17" ht="15.75">
      <c r="A203" s="12" t="s">
        <v>16</v>
      </c>
      <c r="B203" s="26">
        <v>398</v>
      </c>
      <c r="C203" s="6" t="s">
        <v>255</v>
      </c>
      <c r="D203" s="25">
        <v>10000</v>
      </c>
      <c r="E203" s="25">
        <v>0</v>
      </c>
      <c r="F203" s="25">
        <v>0</v>
      </c>
      <c r="G203" s="25">
        <f>D203+E203-F203</f>
        <v>10000</v>
      </c>
      <c r="H203" s="17" t="e">
        <f>#REF!/G203</f>
        <v>#REF!</v>
      </c>
      <c r="I203" s="25">
        <v>10000</v>
      </c>
      <c r="J203" s="25">
        <v>10000</v>
      </c>
      <c r="K203" s="25">
        <v>10000</v>
      </c>
      <c r="L203" s="25"/>
      <c r="M203" s="19">
        <f t="shared" ref="M203:M276" si="9">(N203+O203+P203+Q203)/4</f>
        <v>0</v>
      </c>
      <c r="N203" s="25">
        <v>0</v>
      </c>
      <c r="O203" s="25">
        <v>0</v>
      </c>
      <c r="P203" s="25">
        <v>0</v>
      </c>
      <c r="Q203" s="25">
        <v>0</v>
      </c>
    </row>
    <row r="204" spans="1:17" ht="15.75">
      <c r="A204" s="12" t="s">
        <v>16</v>
      </c>
      <c r="B204" s="26">
        <v>999</v>
      </c>
      <c r="C204" s="6" t="s">
        <v>256</v>
      </c>
      <c r="D204" s="25">
        <v>50000</v>
      </c>
      <c r="E204" s="25">
        <v>0</v>
      </c>
      <c r="F204" s="25">
        <v>50000</v>
      </c>
      <c r="G204" s="25">
        <f>D204+E204-F204</f>
        <v>0</v>
      </c>
      <c r="H204" s="17">
        <v>0</v>
      </c>
      <c r="I204" s="25">
        <v>50000</v>
      </c>
      <c r="J204" s="25">
        <v>50000</v>
      </c>
      <c r="K204" s="25">
        <v>50000</v>
      </c>
      <c r="L204" s="25"/>
      <c r="M204" s="19">
        <f t="shared" si="9"/>
        <v>0</v>
      </c>
      <c r="N204" s="25">
        <v>0</v>
      </c>
      <c r="O204" s="25">
        <v>0</v>
      </c>
      <c r="P204" s="25">
        <v>0</v>
      </c>
      <c r="Q204" s="25">
        <v>0</v>
      </c>
    </row>
    <row r="205" spans="1:17" ht="15.75">
      <c r="A205" s="47" t="s">
        <v>257</v>
      </c>
      <c r="B205" s="48" t="s">
        <v>16</v>
      </c>
      <c r="C205" s="50" t="s">
        <v>258</v>
      </c>
      <c r="D205" s="49">
        <f>D206+D222+D225+D230</f>
        <v>333000</v>
      </c>
      <c r="E205" s="49">
        <f>E206+E222+E225+E230</f>
        <v>111000</v>
      </c>
      <c r="F205" s="49">
        <f>F206+F222+F225+F230</f>
        <v>118000</v>
      </c>
      <c r="G205" s="49">
        <f>G206+G222+G225+G230</f>
        <v>326000</v>
      </c>
      <c r="H205" s="17" t="e">
        <f>#REF!/G205</f>
        <v>#REF!</v>
      </c>
      <c r="I205" s="49">
        <f>I206+I222+I225+I230</f>
        <v>531000</v>
      </c>
      <c r="J205" s="49">
        <f>J206+J222+J225+J230</f>
        <v>488000</v>
      </c>
      <c r="K205" s="49">
        <f>K206+K222+K225+K230</f>
        <v>431000</v>
      </c>
      <c r="L205" s="25"/>
      <c r="M205" s="19">
        <f t="shared" si="9"/>
        <v>226587.1925</v>
      </c>
      <c r="N205" s="49">
        <f>N206+N222+N225+N230</f>
        <v>204262.66</v>
      </c>
      <c r="O205" s="49">
        <f>O206+O222+O225+O230</f>
        <v>202672.52</v>
      </c>
      <c r="P205" s="49">
        <f>P206+P222+P225+P230</f>
        <v>268857.42</v>
      </c>
      <c r="Q205" s="49">
        <f>Q206+Q222+Q225+Q230</f>
        <v>230556.16999999998</v>
      </c>
    </row>
    <row r="206" spans="1:17" ht="15.75">
      <c r="A206" s="22" t="s">
        <v>204</v>
      </c>
      <c r="B206" s="23" t="s">
        <v>16</v>
      </c>
      <c r="C206" s="23" t="s">
        <v>205</v>
      </c>
      <c r="D206" s="24">
        <f>SUM(D207:D221)</f>
        <v>148000</v>
      </c>
      <c r="E206" s="24">
        <f>SUM(E207:E221)</f>
        <v>89000</v>
      </c>
      <c r="F206" s="24">
        <f>SUM(F207:F221)</f>
        <v>29000</v>
      </c>
      <c r="G206" s="24">
        <f>SUM(G207:G221)</f>
        <v>208000</v>
      </c>
      <c r="H206" s="17" t="e">
        <f>#REF!/G206</f>
        <v>#REF!</v>
      </c>
      <c r="I206" s="24">
        <f>SUM(I207:I221)</f>
        <v>343000</v>
      </c>
      <c r="J206" s="24">
        <f>SUM(J207:J221)</f>
        <v>300000</v>
      </c>
      <c r="K206" s="24">
        <f>SUM(K207:K221)</f>
        <v>243000</v>
      </c>
      <c r="L206" s="25"/>
      <c r="M206" s="19">
        <f t="shared" si="9"/>
        <v>104179.22750000001</v>
      </c>
      <c r="N206" s="24">
        <f>SUM(N207:N221)</f>
        <v>92184.63</v>
      </c>
      <c r="O206" s="24">
        <f>SUM(O207:O221)</f>
        <v>95061.930000000008</v>
      </c>
      <c r="P206" s="24">
        <f>SUM(P207:P221)</f>
        <v>115203.23000000001</v>
      </c>
      <c r="Q206" s="24">
        <f>SUM(Q207:Q221)</f>
        <v>114267.12</v>
      </c>
    </row>
    <row r="207" spans="1:17" ht="15.75">
      <c r="A207" s="12" t="s">
        <v>16</v>
      </c>
      <c r="B207" s="26">
        <v>11</v>
      </c>
      <c r="C207" s="6" t="s">
        <v>259</v>
      </c>
      <c r="D207" s="25">
        <v>25000</v>
      </c>
      <c r="E207" s="25">
        <v>0</v>
      </c>
      <c r="F207" s="25">
        <v>10000</v>
      </c>
      <c r="G207" s="25">
        <f t="shared" ref="G207:G221" si="10">D207+E207-F207</f>
        <v>15000</v>
      </c>
      <c r="H207" s="17" t="e">
        <f>#REF!/G207</f>
        <v>#REF!</v>
      </c>
      <c r="I207" s="25">
        <v>25000</v>
      </c>
      <c r="J207" s="25">
        <v>25000</v>
      </c>
      <c r="K207" s="25">
        <v>25000</v>
      </c>
      <c r="L207" s="25"/>
      <c r="M207" s="19">
        <f t="shared" si="9"/>
        <v>11520.9125</v>
      </c>
      <c r="N207" s="25">
        <v>7743.75</v>
      </c>
      <c r="O207" s="25">
        <v>7400</v>
      </c>
      <c r="P207" s="25">
        <v>15712.5</v>
      </c>
      <c r="Q207" s="25">
        <v>15227.4</v>
      </c>
    </row>
    <row r="208" spans="1:17" ht="15.75">
      <c r="A208" s="12" t="s">
        <v>16</v>
      </c>
      <c r="B208" s="26">
        <v>11</v>
      </c>
      <c r="C208" s="6" t="s">
        <v>260</v>
      </c>
      <c r="D208" s="25">
        <v>40000</v>
      </c>
      <c r="E208" s="25">
        <v>7000</v>
      </c>
      <c r="F208" s="25">
        <v>0</v>
      </c>
      <c r="G208" s="25">
        <f t="shared" si="10"/>
        <v>47000</v>
      </c>
      <c r="H208" s="17" t="e">
        <f>#REF!/G208</f>
        <v>#REF!</v>
      </c>
      <c r="I208" s="32">
        <v>20000</v>
      </c>
      <c r="J208" s="32">
        <v>20000</v>
      </c>
      <c r="K208" s="32">
        <v>20000</v>
      </c>
      <c r="L208" s="32"/>
      <c r="M208" s="19">
        <f t="shared" si="9"/>
        <v>1300</v>
      </c>
      <c r="N208" s="32">
        <v>0</v>
      </c>
      <c r="O208" s="32">
        <v>5000</v>
      </c>
      <c r="P208" s="32">
        <v>200</v>
      </c>
      <c r="Q208" s="32">
        <v>0</v>
      </c>
    </row>
    <row r="209" spans="1:17" ht="15.75">
      <c r="A209" s="12" t="s">
        <v>16</v>
      </c>
      <c r="B209" s="26">
        <v>24</v>
      </c>
      <c r="C209" s="6" t="s">
        <v>261</v>
      </c>
      <c r="D209" s="25">
        <v>50000</v>
      </c>
      <c r="E209" s="25">
        <v>12000</v>
      </c>
      <c r="F209" s="25">
        <v>0</v>
      </c>
      <c r="G209" s="25">
        <f t="shared" si="10"/>
        <v>62000</v>
      </c>
      <c r="H209" s="17" t="e">
        <f>#REF!/G209</f>
        <v>#REF!</v>
      </c>
      <c r="I209" s="25">
        <v>60000</v>
      </c>
      <c r="J209" s="25">
        <v>60000</v>
      </c>
      <c r="K209" s="25">
        <v>60000</v>
      </c>
      <c r="L209" s="25"/>
      <c r="M209" s="19">
        <f t="shared" si="9"/>
        <v>63553.6875</v>
      </c>
      <c r="N209" s="25">
        <v>63549.3</v>
      </c>
      <c r="O209" s="25">
        <v>57182.3</v>
      </c>
      <c r="P209" s="25">
        <v>64524.23</v>
      </c>
      <c r="Q209" s="25">
        <v>68958.92</v>
      </c>
    </row>
    <row r="210" spans="1:17" ht="15.75">
      <c r="A210" s="12" t="s">
        <v>16</v>
      </c>
      <c r="B210" s="26">
        <v>24</v>
      </c>
      <c r="C210" s="6" t="s">
        <v>262</v>
      </c>
      <c r="D210" s="25">
        <v>15000</v>
      </c>
      <c r="E210" s="25">
        <v>0</v>
      </c>
      <c r="F210" s="25">
        <v>5000</v>
      </c>
      <c r="G210" s="25">
        <f t="shared" si="10"/>
        <v>10000</v>
      </c>
      <c r="H210" s="17" t="e">
        <f>#REF!/G210</f>
        <v>#REF!</v>
      </c>
      <c r="I210" s="25">
        <v>10000</v>
      </c>
      <c r="J210" s="25">
        <v>10000</v>
      </c>
      <c r="K210" s="25">
        <v>10000</v>
      </c>
      <c r="L210" s="25"/>
      <c r="M210" s="19">
        <f t="shared" si="9"/>
        <v>7500</v>
      </c>
      <c r="N210" s="25">
        <v>10000</v>
      </c>
      <c r="O210" s="25">
        <v>10000</v>
      </c>
      <c r="P210" s="25">
        <v>5000</v>
      </c>
      <c r="Q210" s="25">
        <v>5000</v>
      </c>
    </row>
    <row r="211" spans="1:17" ht="15.75">
      <c r="B211" s="26">
        <v>90</v>
      </c>
      <c r="C211" s="31" t="s">
        <v>263</v>
      </c>
      <c r="D211" s="25">
        <v>0</v>
      </c>
      <c r="E211" s="25">
        <v>10000</v>
      </c>
      <c r="F211" s="25">
        <v>0</v>
      </c>
      <c r="G211" s="25">
        <f t="shared" si="10"/>
        <v>10000</v>
      </c>
      <c r="H211" s="17" t="e">
        <f>#REF!/G211</f>
        <v>#REF!</v>
      </c>
      <c r="I211" s="32">
        <v>5000</v>
      </c>
      <c r="J211" s="32">
        <v>5000</v>
      </c>
      <c r="K211" s="32">
        <v>5000</v>
      </c>
      <c r="L211" s="32"/>
      <c r="M211" s="19">
        <f t="shared" si="9"/>
        <v>0</v>
      </c>
      <c r="N211" s="32">
        <v>0</v>
      </c>
      <c r="O211" s="32">
        <v>0</v>
      </c>
      <c r="P211" s="32">
        <v>0</v>
      </c>
      <c r="Q211" s="32">
        <v>0</v>
      </c>
    </row>
    <row r="212" spans="1:17" ht="15.75">
      <c r="B212" s="26"/>
      <c r="C212" s="31" t="s">
        <v>264</v>
      </c>
      <c r="D212" s="25">
        <v>0</v>
      </c>
      <c r="E212" s="25">
        <v>60000</v>
      </c>
      <c r="F212" s="25">
        <v>0</v>
      </c>
      <c r="G212" s="25">
        <f t="shared" si="10"/>
        <v>60000</v>
      </c>
      <c r="H212" s="17" t="e">
        <f>#REF!/G212</f>
        <v>#REF!</v>
      </c>
      <c r="I212" s="32">
        <v>1000</v>
      </c>
      <c r="J212" s="32">
        <v>1000</v>
      </c>
      <c r="K212" s="32">
        <v>1000</v>
      </c>
      <c r="L212" s="32"/>
      <c r="M212" s="19">
        <f t="shared" si="9"/>
        <v>0</v>
      </c>
      <c r="N212" s="32">
        <v>0</v>
      </c>
      <c r="O212" s="32">
        <v>0</v>
      </c>
      <c r="P212" s="32">
        <v>0</v>
      </c>
      <c r="Q212" s="32">
        <v>0</v>
      </c>
    </row>
    <row r="213" spans="1:17" ht="15.75">
      <c r="A213" s="12" t="s">
        <v>16</v>
      </c>
      <c r="B213" s="26">
        <v>96</v>
      </c>
      <c r="C213" s="51" t="s">
        <v>265</v>
      </c>
      <c r="D213" s="25">
        <v>5000</v>
      </c>
      <c r="E213" s="25">
        <v>0</v>
      </c>
      <c r="F213" s="25">
        <v>5000</v>
      </c>
      <c r="G213" s="25">
        <f t="shared" si="10"/>
        <v>0</v>
      </c>
      <c r="H213" s="17">
        <v>0</v>
      </c>
      <c r="I213" s="25">
        <v>1000</v>
      </c>
      <c r="J213" s="25">
        <v>1000</v>
      </c>
      <c r="K213" s="25">
        <v>1000</v>
      </c>
      <c r="L213" s="25"/>
      <c r="M213" s="19">
        <f t="shared" si="9"/>
        <v>3750</v>
      </c>
      <c r="N213" s="25">
        <v>0</v>
      </c>
      <c r="O213" s="25">
        <v>0</v>
      </c>
      <c r="P213" s="25">
        <v>15000</v>
      </c>
      <c r="Q213" s="25">
        <v>0</v>
      </c>
    </row>
    <row r="214" spans="1:17" ht="15.75">
      <c r="A214" s="12" t="s">
        <v>16</v>
      </c>
      <c r="B214" s="26">
        <v>96</v>
      </c>
      <c r="C214" s="6" t="s">
        <v>266</v>
      </c>
      <c r="D214" s="25">
        <v>3000</v>
      </c>
      <c r="E214" s="25">
        <v>0</v>
      </c>
      <c r="F214" s="25">
        <v>3000</v>
      </c>
      <c r="G214" s="25">
        <f t="shared" si="10"/>
        <v>0</v>
      </c>
      <c r="H214" s="17">
        <v>0</v>
      </c>
      <c r="I214" s="25">
        <v>3000</v>
      </c>
      <c r="J214" s="25">
        <v>10000</v>
      </c>
      <c r="K214" s="25">
        <v>3000</v>
      </c>
      <c r="L214" s="25"/>
      <c r="M214" s="19">
        <f t="shared" si="9"/>
        <v>1628.0325</v>
      </c>
      <c r="N214" s="25">
        <v>0</v>
      </c>
      <c r="O214" s="25">
        <v>3479.63</v>
      </c>
      <c r="P214" s="25">
        <v>3032.5</v>
      </c>
      <c r="Q214" s="25">
        <v>0</v>
      </c>
    </row>
    <row r="215" spans="1:17" ht="15.75">
      <c r="B215" s="26"/>
      <c r="C215" s="27" t="s">
        <v>267</v>
      </c>
      <c r="D215" s="25">
        <v>0</v>
      </c>
      <c r="E215" s="25">
        <v>0</v>
      </c>
      <c r="F215" s="25">
        <v>0</v>
      </c>
      <c r="G215" s="25">
        <f t="shared" si="10"/>
        <v>0</v>
      </c>
      <c r="H215" s="17">
        <v>0</v>
      </c>
      <c r="I215" s="25">
        <v>0</v>
      </c>
      <c r="J215" s="25">
        <v>30000</v>
      </c>
      <c r="K215" s="25">
        <v>0</v>
      </c>
      <c r="L215" s="25"/>
      <c r="M215" s="19">
        <f t="shared" si="9"/>
        <v>6270.2</v>
      </c>
      <c r="N215" s="25">
        <v>0</v>
      </c>
      <c r="O215" s="25">
        <v>0</v>
      </c>
      <c r="P215" s="25">
        <v>0</v>
      </c>
      <c r="Q215" s="25">
        <v>25080.799999999999</v>
      </c>
    </row>
    <row r="216" spans="1:17" ht="15.75">
      <c r="B216" s="26"/>
      <c r="C216" s="31" t="s">
        <v>268</v>
      </c>
      <c r="D216" s="25">
        <v>0</v>
      </c>
      <c r="E216" s="25">
        <v>0</v>
      </c>
      <c r="F216" s="25">
        <v>0</v>
      </c>
      <c r="G216" s="25">
        <f t="shared" si="10"/>
        <v>0</v>
      </c>
      <c r="H216" s="17">
        <v>0</v>
      </c>
      <c r="I216" s="32">
        <v>100000</v>
      </c>
      <c r="J216" s="32">
        <v>0</v>
      </c>
      <c r="K216" s="32">
        <v>0</v>
      </c>
      <c r="L216" s="32"/>
      <c r="M216" s="19">
        <f t="shared" si="9"/>
        <v>0</v>
      </c>
      <c r="N216" s="32">
        <v>0</v>
      </c>
      <c r="O216" s="32">
        <v>0</v>
      </c>
      <c r="P216" s="32">
        <v>0</v>
      </c>
      <c r="Q216" s="32">
        <v>0</v>
      </c>
    </row>
    <row r="217" spans="1:17" ht="15.75">
      <c r="B217" s="26"/>
      <c r="C217" s="31" t="s">
        <v>269</v>
      </c>
      <c r="D217" s="25">
        <v>0</v>
      </c>
      <c r="E217" s="25">
        <v>0</v>
      </c>
      <c r="F217" s="25">
        <v>0</v>
      </c>
      <c r="G217" s="25">
        <f>D217+E217-F217</f>
        <v>0</v>
      </c>
      <c r="H217" s="17">
        <v>0</v>
      </c>
      <c r="I217" s="32">
        <v>50000</v>
      </c>
      <c r="J217" s="32">
        <v>50000</v>
      </c>
      <c r="K217" s="32">
        <v>50000</v>
      </c>
      <c r="L217" s="32"/>
      <c r="M217" s="19">
        <f>(N217+O217+P217+Q217)/4</f>
        <v>0</v>
      </c>
      <c r="N217" s="32">
        <v>0</v>
      </c>
      <c r="O217" s="32">
        <v>0</v>
      </c>
      <c r="P217" s="32">
        <v>0</v>
      </c>
      <c r="Q217" s="32">
        <v>0</v>
      </c>
    </row>
    <row r="218" spans="1:17" ht="15.75">
      <c r="B218" s="26"/>
      <c r="C218" s="31" t="s">
        <v>270</v>
      </c>
      <c r="D218" s="25">
        <v>0</v>
      </c>
      <c r="E218" s="25">
        <v>0</v>
      </c>
      <c r="F218" s="25">
        <v>0</v>
      </c>
      <c r="G218" s="25">
        <f>D218+E218-F218</f>
        <v>0</v>
      </c>
      <c r="H218" s="17">
        <v>0</v>
      </c>
      <c r="I218" s="32">
        <v>50000</v>
      </c>
      <c r="J218" s="32">
        <v>50000</v>
      </c>
      <c r="K218" s="32">
        <v>50000</v>
      </c>
      <c r="L218" s="32"/>
      <c r="M218" s="19">
        <f>(N218+O218+P218+Q218)/4</f>
        <v>0</v>
      </c>
      <c r="N218" s="32">
        <v>0</v>
      </c>
      <c r="O218" s="32">
        <v>0</v>
      </c>
      <c r="P218" s="32">
        <v>0</v>
      </c>
      <c r="Q218" s="32">
        <v>0</v>
      </c>
    </row>
    <row r="219" spans="1:17" ht="15.75">
      <c r="A219" s="12" t="s">
        <v>16</v>
      </c>
      <c r="B219" s="26">
        <v>98</v>
      </c>
      <c r="C219" s="6" t="s">
        <v>271</v>
      </c>
      <c r="D219" s="25">
        <v>5000</v>
      </c>
      <c r="E219" s="25">
        <v>0</v>
      </c>
      <c r="F219" s="25">
        <v>1000</v>
      </c>
      <c r="G219" s="25">
        <f t="shared" si="10"/>
        <v>4000</v>
      </c>
      <c r="H219" s="17" t="e">
        <f>#REF!/G219</f>
        <v>#REF!</v>
      </c>
      <c r="I219" s="25">
        <v>5000</v>
      </c>
      <c r="J219" s="25">
        <v>5000</v>
      </c>
      <c r="K219" s="25">
        <v>5000</v>
      </c>
      <c r="L219" s="25"/>
      <c r="M219" s="19">
        <f t="shared" si="9"/>
        <v>2090.5949999999998</v>
      </c>
      <c r="N219" s="25">
        <v>8362.3799999999992</v>
      </c>
      <c r="O219" s="25">
        <v>0</v>
      </c>
      <c r="P219" s="25">
        <v>0</v>
      </c>
      <c r="Q219" s="25">
        <v>0</v>
      </c>
    </row>
    <row r="220" spans="1:17" ht="15.75">
      <c r="B220" s="26"/>
      <c r="C220" s="31" t="s">
        <v>272</v>
      </c>
      <c r="D220" s="25">
        <v>0</v>
      </c>
      <c r="E220" s="25">
        <v>0</v>
      </c>
      <c r="F220" s="25">
        <v>0</v>
      </c>
      <c r="G220" s="25">
        <v>0</v>
      </c>
      <c r="H220" s="17">
        <v>0</v>
      </c>
      <c r="I220" s="32">
        <v>10000</v>
      </c>
      <c r="J220" s="32">
        <v>30000</v>
      </c>
      <c r="K220" s="32">
        <v>10000</v>
      </c>
      <c r="L220" s="32"/>
      <c r="M220" s="19">
        <f t="shared" si="9"/>
        <v>5628.3</v>
      </c>
      <c r="N220" s="25">
        <v>2529.1999999999998</v>
      </c>
      <c r="O220" s="25">
        <v>12000</v>
      </c>
      <c r="P220" s="25">
        <v>7984</v>
      </c>
      <c r="Q220" s="25">
        <v>0</v>
      </c>
    </row>
    <row r="221" spans="1:17" ht="15.75">
      <c r="A221" s="12" t="s">
        <v>16</v>
      </c>
      <c r="B221" s="26">
        <v>99</v>
      </c>
      <c r="C221" s="6" t="s">
        <v>273</v>
      </c>
      <c r="D221" s="25">
        <v>5000</v>
      </c>
      <c r="E221" s="25">
        <v>0</v>
      </c>
      <c r="F221" s="25">
        <v>5000</v>
      </c>
      <c r="G221" s="25">
        <f t="shared" si="10"/>
        <v>0</v>
      </c>
      <c r="H221" s="17">
        <v>0</v>
      </c>
      <c r="I221" s="25">
        <v>3000</v>
      </c>
      <c r="J221" s="25">
        <v>3000</v>
      </c>
      <c r="K221" s="25">
        <v>3000</v>
      </c>
      <c r="L221" s="25"/>
      <c r="M221" s="19">
        <f t="shared" si="9"/>
        <v>937.5</v>
      </c>
      <c r="N221" s="25">
        <v>0</v>
      </c>
      <c r="O221" s="25">
        <v>0</v>
      </c>
      <c r="P221" s="25">
        <v>3750</v>
      </c>
      <c r="Q221" s="25">
        <v>0</v>
      </c>
    </row>
    <row r="222" spans="1:17" ht="15.75">
      <c r="A222" s="22" t="s">
        <v>274</v>
      </c>
      <c r="B222" s="23" t="s">
        <v>16</v>
      </c>
      <c r="C222" s="23" t="s">
        <v>275</v>
      </c>
      <c r="D222" s="24">
        <f>SUM(D223:D224)</f>
        <v>85000</v>
      </c>
      <c r="E222" s="24">
        <f>SUM(E223:E224)</f>
        <v>0</v>
      </c>
      <c r="F222" s="24">
        <f>SUM(F223:F224)</f>
        <v>65000</v>
      </c>
      <c r="G222" s="24">
        <f>SUM(G223:G224)</f>
        <v>20000</v>
      </c>
      <c r="H222" s="17" t="e">
        <f>#REF!/G222</f>
        <v>#REF!</v>
      </c>
      <c r="I222" s="24">
        <f>SUM(I223)</f>
        <v>85000</v>
      </c>
      <c r="J222" s="24">
        <f>SUM(J223)</f>
        <v>85000</v>
      </c>
      <c r="K222" s="24">
        <f>SUM(K223)</f>
        <v>85000</v>
      </c>
      <c r="L222" s="25"/>
      <c r="M222" s="19">
        <f t="shared" si="9"/>
        <v>68703.05</v>
      </c>
      <c r="N222" s="24">
        <f>SUM(N223)</f>
        <v>85000</v>
      </c>
      <c r="O222" s="24">
        <f>SUM(O223)</f>
        <v>60000</v>
      </c>
      <c r="P222" s="24">
        <f>SUM(P223)</f>
        <v>56762.2</v>
      </c>
      <c r="Q222" s="24">
        <f>SUM(Q223)</f>
        <v>73050</v>
      </c>
    </row>
    <row r="223" spans="1:17" ht="15.75">
      <c r="A223" s="12" t="s">
        <v>16</v>
      </c>
      <c r="B223" s="26">
        <v>188</v>
      </c>
      <c r="C223" s="6" t="s">
        <v>276</v>
      </c>
      <c r="D223" s="25">
        <v>85000</v>
      </c>
      <c r="E223" s="25">
        <v>0</v>
      </c>
      <c r="F223" s="25">
        <v>65000</v>
      </c>
      <c r="G223" s="25">
        <f>D223+E223-F223</f>
        <v>20000</v>
      </c>
      <c r="H223" s="17" t="e">
        <f>#REF!/G223</f>
        <v>#REF!</v>
      </c>
      <c r="I223" s="25">
        <v>85000</v>
      </c>
      <c r="J223" s="25">
        <v>85000</v>
      </c>
      <c r="K223" s="25">
        <v>85000</v>
      </c>
      <c r="L223" s="25"/>
      <c r="M223" s="19">
        <f t="shared" si="9"/>
        <v>68703.05</v>
      </c>
      <c r="N223" s="25">
        <v>85000</v>
      </c>
      <c r="O223" s="25">
        <v>60000</v>
      </c>
      <c r="P223" s="25">
        <v>56762.2</v>
      </c>
      <c r="Q223" s="25">
        <v>73050</v>
      </c>
    </row>
    <row r="224" spans="1:17" ht="15.75">
      <c r="B224" s="26"/>
      <c r="C224" s="31" t="s">
        <v>277</v>
      </c>
      <c r="D224" s="25">
        <v>0</v>
      </c>
      <c r="E224" s="25">
        <v>0</v>
      </c>
      <c r="F224" s="25">
        <v>0</v>
      </c>
      <c r="G224" s="25">
        <v>0</v>
      </c>
      <c r="H224" s="17">
        <v>0</v>
      </c>
      <c r="I224" s="32">
        <v>35000</v>
      </c>
      <c r="J224" s="32">
        <v>35000</v>
      </c>
      <c r="K224" s="32">
        <v>35000</v>
      </c>
      <c r="L224" s="32"/>
      <c r="M224" s="19"/>
      <c r="N224" s="25"/>
      <c r="O224" s="25"/>
      <c r="P224" s="25"/>
      <c r="Q224" s="25"/>
    </row>
    <row r="225" spans="1:17" ht="15.75">
      <c r="A225" s="52" t="s">
        <v>278</v>
      </c>
      <c r="B225" s="53" t="s">
        <v>16</v>
      </c>
      <c r="C225" s="55" t="s">
        <v>279</v>
      </c>
      <c r="D225" s="54">
        <f>D226+D228</f>
        <v>15000</v>
      </c>
      <c r="E225" s="54">
        <f>E226+E228</f>
        <v>10000</v>
      </c>
      <c r="F225" s="54">
        <f>F226+F228</f>
        <v>3000</v>
      </c>
      <c r="G225" s="54">
        <f>G226+G228</f>
        <v>22000</v>
      </c>
      <c r="H225" s="17" t="e">
        <f>#REF!/G225</f>
        <v>#REF!</v>
      </c>
      <c r="I225" s="54">
        <f>I226+I228</f>
        <v>18000</v>
      </c>
      <c r="J225" s="54">
        <f>J226+J228</f>
        <v>18000</v>
      </c>
      <c r="K225" s="54">
        <f>K226+K228</f>
        <v>18000</v>
      </c>
      <c r="L225" s="25"/>
      <c r="M225" s="19">
        <f t="shared" si="9"/>
        <v>11435.625</v>
      </c>
      <c r="N225" s="54">
        <f>N226+N228</f>
        <v>7970</v>
      </c>
      <c r="O225" s="54">
        <f>O226+O228</f>
        <v>14572.5</v>
      </c>
      <c r="P225" s="54">
        <f>P226+P228</f>
        <v>14150</v>
      </c>
      <c r="Q225" s="54">
        <f>Q226+Q228</f>
        <v>9050</v>
      </c>
    </row>
    <row r="226" spans="1:17" ht="15.75">
      <c r="A226" s="22" t="s">
        <v>184</v>
      </c>
      <c r="B226" s="23" t="s">
        <v>16</v>
      </c>
      <c r="C226" s="23" t="s">
        <v>185</v>
      </c>
      <c r="D226" s="24">
        <f>SUM(D227)</f>
        <v>10000</v>
      </c>
      <c r="E226" s="24">
        <f>SUM(E227)</f>
        <v>0</v>
      </c>
      <c r="F226" s="24">
        <f>SUM(F227)</f>
        <v>3000</v>
      </c>
      <c r="G226" s="24">
        <f>SUM(G227)</f>
        <v>7000</v>
      </c>
      <c r="H226" s="17" t="e">
        <f>#REF!/G226</f>
        <v>#REF!</v>
      </c>
      <c r="I226" s="24">
        <f>SUM(I227)</f>
        <v>10000</v>
      </c>
      <c r="J226" s="24">
        <f>SUM(J227)</f>
        <v>10000</v>
      </c>
      <c r="K226" s="24">
        <f>SUM(K227)</f>
        <v>10000</v>
      </c>
      <c r="L226" s="25"/>
      <c r="M226" s="19">
        <f t="shared" si="9"/>
        <v>5630.25</v>
      </c>
      <c r="N226" s="24">
        <f>SUM(N227)</f>
        <v>4925</v>
      </c>
      <c r="O226" s="24">
        <f>SUM(O227)</f>
        <v>7205</v>
      </c>
      <c r="P226" s="24">
        <f>SUM(P227)</f>
        <v>7210</v>
      </c>
      <c r="Q226" s="24">
        <f>SUM(Q227)</f>
        <v>3181</v>
      </c>
    </row>
    <row r="227" spans="1:17" ht="15.75">
      <c r="A227" s="12" t="s">
        <v>16</v>
      </c>
      <c r="B227" s="26">
        <v>9</v>
      </c>
      <c r="C227" s="6" t="s">
        <v>280</v>
      </c>
      <c r="D227" s="25">
        <v>10000</v>
      </c>
      <c r="E227" s="25">
        <v>0</v>
      </c>
      <c r="F227" s="25">
        <v>3000</v>
      </c>
      <c r="G227" s="25">
        <f>D227+E227-F227</f>
        <v>7000</v>
      </c>
      <c r="H227" s="17" t="e">
        <f>#REF!/G227</f>
        <v>#REF!</v>
      </c>
      <c r="I227" s="25">
        <v>10000</v>
      </c>
      <c r="J227" s="25">
        <v>10000</v>
      </c>
      <c r="K227" s="25">
        <v>10000</v>
      </c>
      <c r="L227" s="25"/>
      <c r="M227" s="19">
        <f t="shared" si="9"/>
        <v>5630.25</v>
      </c>
      <c r="N227" s="25">
        <v>4925</v>
      </c>
      <c r="O227" s="25">
        <v>7205</v>
      </c>
      <c r="P227" s="25">
        <v>7210</v>
      </c>
      <c r="Q227" s="25">
        <v>3181</v>
      </c>
    </row>
    <row r="228" spans="1:17" ht="15.75">
      <c r="A228" s="22" t="s">
        <v>193</v>
      </c>
      <c r="B228" s="23" t="s">
        <v>16</v>
      </c>
      <c r="C228" s="23" t="s">
        <v>194</v>
      </c>
      <c r="D228" s="24">
        <f>SUM(D229)</f>
        <v>5000</v>
      </c>
      <c r="E228" s="24">
        <f>SUM(E229)</f>
        <v>10000</v>
      </c>
      <c r="F228" s="24">
        <f>SUM(F229)</f>
        <v>0</v>
      </c>
      <c r="G228" s="24">
        <f>SUM(G229)</f>
        <v>15000</v>
      </c>
      <c r="H228" s="17" t="e">
        <f>#REF!/G228</f>
        <v>#REF!</v>
      </c>
      <c r="I228" s="24">
        <f>SUM(I229)</f>
        <v>8000</v>
      </c>
      <c r="J228" s="24">
        <f>SUM(J229)</f>
        <v>8000</v>
      </c>
      <c r="K228" s="24">
        <f>SUM(K229)</f>
        <v>8000</v>
      </c>
      <c r="L228" s="25"/>
      <c r="M228" s="19">
        <f t="shared" si="9"/>
        <v>5805.375</v>
      </c>
      <c r="N228" s="24">
        <f>SUM(N229)</f>
        <v>3045</v>
      </c>
      <c r="O228" s="24">
        <f>SUM(O229)</f>
        <v>7367.5</v>
      </c>
      <c r="P228" s="24">
        <f>SUM(P229)</f>
        <v>6940</v>
      </c>
      <c r="Q228" s="24">
        <f>SUM(Q229)</f>
        <v>5869</v>
      </c>
    </row>
    <row r="229" spans="1:17" ht="15.75">
      <c r="A229" s="12" t="s">
        <v>16</v>
      </c>
      <c r="B229" s="26">
        <v>11</v>
      </c>
      <c r="C229" s="6" t="s">
        <v>281</v>
      </c>
      <c r="D229" s="25">
        <v>5000</v>
      </c>
      <c r="E229" s="25">
        <v>10000</v>
      </c>
      <c r="F229" s="25">
        <v>0</v>
      </c>
      <c r="G229" s="25">
        <f>D229+E229-F229</f>
        <v>15000</v>
      </c>
      <c r="H229" s="17" t="e">
        <f>#REF!/G229</f>
        <v>#REF!</v>
      </c>
      <c r="I229" s="25">
        <v>8000</v>
      </c>
      <c r="J229" s="25">
        <v>8000</v>
      </c>
      <c r="K229" s="25">
        <v>8000</v>
      </c>
      <c r="L229" s="25"/>
      <c r="M229" s="19">
        <f t="shared" si="9"/>
        <v>5805.375</v>
      </c>
      <c r="N229" s="25">
        <v>3045</v>
      </c>
      <c r="O229" s="25">
        <v>7367.5</v>
      </c>
      <c r="P229" s="25">
        <v>6940</v>
      </c>
      <c r="Q229" s="25">
        <v>5869</v>
      </c>
    </row>
    <row r="230" spans="1:17" ht="15.75">
      <c r="A230" s="52" t="s">
        <v>282</v>
      </c>
      <c r="B230" s="53" t="s">
        <v>16</v>
      </c>
      <c r="C230" s="55" t="s">
        <v>283</v>
      </c>
      <c r="D230" s="54">
        <f>D231+D233</f>
        <v>85000</v>
      </c>
      <c r="E230" s="54">
        <f>E231+E233</f>
        <v>12000</v>
      </c>
      <c r="F230" s="54">
        <f>F231+F233</f>
        <v>21000</v>
      </c>
      <c r="G230" s="54">
        <f>G231+G233</f>
        <v>76000</v>
      </c>
      <c r="H230" s="17" t="e">
        <f>#REF!/G230</f>
        <v>#REF!</v>
      </c>
      <c r="I230" s="54">
        <f>I231+I233</f>
        <v>85000</v>
      </c>
      <c r="J230" s="54">
        <f>J231+J233</f>
        <v>85000</v>
      </c>
      <c r="K230" s="54">
        <f>K231+K233</f>
        <v>85000</v>
      </c>
      <c r="L230" s="25"/>
      <c r="M230" s="19">
        <f t="shared" si="9"/>
        <v>42269.289999999994</v>
      </c>
      <c r="N230" s="54">
        <f>N231+N233</f>
        <v>19108.03</v>
      </c>
      <c r="O230" s="54">
        <f>O231+O233</f>
        <v>33038.089999999997</v>
      </c>
      <c r="P230" s="54">
        <f>P231+P233+P239</f>
        <v>82741.990000000005</v>
      </c>
      <c r="Q230" s="54">
        <f>Q231+Q233</f>
        <v>34189.050000000003</v>
      </c>
    </row>
    <row r="231" spans="1:17" ht="15.75">
      <c r="A231" s="22" t="s">
        <v>204</v>
      </c>
      <c r="B231" s="23" t="s">
        <v>16</v>
      </c>
      <c r="C231" s="23" t="s">
        <v>205</v>
      </c>
      <c r="D231" s="24">
        <f>SUM(D232)</f>
        <v>15000</v>
      </c>
      <c r="E231" s="24">
        <f>SUM(E232)</f>
        <v>0</v>
      </c>
      <c r="F231" s="24">
        <f>SUM(F232)</f>
        <v>0</v>
      </c>
      <c r="G231" s="24">
        <f>SUM(G232)</f>
        <v>15000</v>
      </c>
      <c r="H231" s="17" t="e">
        <f>#REF!/G231</f>
        <v>#REF!</v>
      </c>
      <c r="I231" s="24">
        <f>SUM(I232)</f>
        <v>15000</v>
      </c>
      <c r="J231" s="24">
        <f>SUM(J232)</f>
        <v>15000</v>
      </c>
      <c r="K231" s="24">
        <f>SUM(K232)</f>
        <v>15000</v>
      </c>
      <c r="L231" s="25"/>
      <c r="M231" s="19">
        <f t="shared" si="9"/>
        <v>0</v>
      </c>
      <c r="N231" s="24">
        <f>SUM(N232)</f>
        <v>0</v>
      </c>
      <c r="O231" s="24">
        <f>SUM(O232)</f>
        <v>0</v>
      </c>
      <c r="P231" s="24">
        <f>SUM(P232)</f>
        <v>0</v>
      </c>
      <c r="Q231" s="24">
        <f>SUM(Q232)</f>
        <v>0</v>
      </c>
    </row>
    <row r="232" spans="1:17" ht="15.75">
      <c r="A232" s="12" t="s">
        <v>16</v>
      </c>
      <c r="B232" s="26">
        <v>95</v>
      </c>
      <c r="C232" s="56" t="s">
        <v>284</v>
      </c>
      <c r="D232" s="25">
        <v>15000</v>
      </c>
      <c r="E232" s="25">
        <v>0</v>
      </c>
      <c r="F232" s="25">
        <v>0</v>
      </c>
      <c r="G232" s="25">
        <f>D232+E232-F232</f>
        <v>15000</v>
      </c>
      <c r="H232" s="17" t="e">
        <f>#REF!/G232</f>
        <v>#REF!</v>
      </c>
      <c r="I232" s="32">
        <v>15000</v>
      </c>
      <c r="J232" s="32">
        <v>15000</v>
      </c>
      <c r="K232" s="32">
        <v>15000</v>
      </c>
      <c r="L232" s="32"/>
      <c r="M232" s="19">
        <f t="shared" si="9"/>
        <v>0</v>
      </c>
      <c r="N232" s="32">
        <v>0</v>
      </c>
      <c r="O232" s="32">
        <v>0</v>
      </c>
      <c r="P232" s="32">
        <v>0</v>
      </c>
      <c r="Q232" s="32">
        <v>0</v>
      </c>
    </row>
    <row r="233" spans="1:17" ht="15.75">
      <c r="A233" s="22" t="s">
        <v>285</v>
      </c>
      <c r="B233" s="23" t="s">
        <v>16</v>
      </c>
      <c r="C233" s="23" t="s">
        <v>286</v>
      </c>
      <c r="D233" s="24">
        <f>SUM(D234:D238)</f>
        <v>70000</v>
      </c>
      <c r="E233" s="24">
        <f>SUM(E234:E238)</f>
        <v>12000</v>
      </c>
      <c r="F233" s="24">
        <f>SUM(F234:F238)</f>
        <v>21000</v>
      </c>
      <c r="G233" s="24">
        <f>SUM(G234:G238)</f>
        <v>61000</v>
      </c>
      <c r="H233" s="17" t="e">
        <f>#REF!/G233</f>
        <v>#REF!</v>
      </c>
      <c r="I233" s="24">
        <f>SUM(I234:I238)</f>
        <v>70000</v>
      </c>
      <c r="J233" s="24">
        <f>SUM(J234:J238)</f>
        <v>70000</v>
      </c>
      <c r="K233" s="24">
        <f>SUM(K234:K238)</f>
        <v>70000</v>
      </c>
      <c r="L233" s="25"/>
      <c r="M233" s="19">
        <f t="shared" si="9"/>
        <v>29023.325000000001</v>
      </c>
      <c r="N233" s="24">
        <f>SUM(N234:N238)</f>
        <v>19108.03</v>
      </c>
      <c r="O233" s="24">
        <f>SUM(O234:O238)</f>
        <v>33038.089999999997</v>
      </c>
      <c r="P233" s="24">
        <f>SUM(P234:P238)</f>
        <v>29758.13</v>
      </c>
      <c r="Q233" s="24">
        <f>SUM(Q234:Q238)</f>
        <v>34189.050000000003</v>
      </c>
    </row>
    <row r="234" spans="1:17" ht="15.75">
      <c r="A234" s="12" t="s">
        <v>16</v>
      </c>
      <c r="B234" s="26">
        <v>40</v>
      </c>
      <c r="C234" s="6" t="s">
        <v>287</v>
      </c>
      <c r="D234" s="25">
        <v>20000</v>
      </c>
      <c r="E234" s="25">
        <v>12000</v>
      </c>
      <c r="F234" s="25">
        <v>0</v>
      </c>
      <c r="G234" s="25">
        <f>D234+E234-F234</f>
        <v>32000</v>
      </c>
      <c r="H234" s="17" t="e">
        <f>#REF!/G234</f>
        <v>#REF!</v>
      </c>
      <c r="I234" s="25">
        <v>20000</v>
      </c>
      <c r="J234" s="25">
        <v>20000</v>
      </c>
      <c r="K234" s="25">
        <v>20000</v>
      </c>
      <c r="L234" s="25"/>
      <c r="M234" s="19">
        <f t="shared" si="9"/>
        <v>11430.184999999999</v>
      </c>
      <c r="N234" s="25">
        <v>8473.67</v>
      </c>
      <c r="O234" s="25">
        <v>16716.11</v>
      </c>
      <c r="P234" s="25">
        <v>8644.11</v>
      </c>
      <c r="Q234" s="25">
        <v>11886.85</v>
      </c>
    </row>
    <row r="235" spans="1:17" ht="15.75">
      <c r="A235" s="12" t="s">
        <v>16</v>
      </c>
      <c r="B235" s="26">
        <v>41</v>
      </c>
      <c r="C235" s="6" t="s">
        <v>288</v>
      </c>
      <c r="D235" s="25">
        <v>25000</v>
      </c>
      <c r="E235" s="25">
        <v>0</v>
      </c>
      <c r="F235" s="25">
        <v>8000</v>
      </c>
      <c r="G235" s="25">
        <f>D235+E235-F235</f>
        <v>17000</v>
      </c>
      <c r="H235" s="17" t="e">
        <f>#REF!/G235</f>
        <v>#REF!</v>
      </c>
      <c r="I235" s="25">
        <v>25000</v>
      </c>
      <c r="J235" s="25">
        <v>25000</v>
      </c>
      <c r="K235" s="25">
        <v>25000</v>
      </c>
      <c r="L235" s="25"/>
      <c r="M235" s="19">
        <f t="shared" si="9"/>
        <v>14513.05</v>
      </c>
      <c r="N235" s="25">
        <v>6303.23</v>
      </c>
      <c r="O235" s="25">
        <v>14634.48</v>
      </c>
      <c r="P235" s="25">
        <v>18126.52</v>
      </c>
      <c r="Q235" s="25">
        <v>18987.97</v>
      </c>
    </row>
    <row r="236" spans="1:17" ht="15.75">
      <c r="A236" s="12" t="s">
        <v>16</v>
      </c>
      <c r="B236" s="26">
        <v>44</v>
      </c>
      <c r="C236" s="6" t="s">
        <v>289</v>
      </c>
      <c r="D236" s="25">
        <v>10000</v>
      </c>
      <c r="E236" s="25">
        <v>0</v>
      </c>
      <c r="F236" s="25">
        <v>9000</v>
      </c>
      <c r="G236" s="25">
        <f>D236+E236-F236</f>
        <v>1000</v>
      </c>
      <c r="H236" s="17" t="e">
        <f>#REF!/G236</f>
        <v>#REF!</v>
      </c>
      <c r="I236" s="25">
        <v>10000</v>
      </c>
      <c r="J236" s="25">
        <v>10000</v>
      </c>
      <c r="K236" s="25">
        <v>10000</v>
      </c>
      <c r="L236" s="25"/>
      <c r="M236" s="19">
        <f t="shared" si="9"/>
        <v>275</v>
      </c>
      <c r="N236" s="25">
        <v>0</v>
      </c>
      <c r="O236" s="25">
        <v>0</v>
      </c>
      <c r="P236" s="25">
        <v>1100</v>
      </c>
      <c r="Q236" s="25">
        <v>0</v>
      </c>
    </row>
    <row r="237" spans="1:17" ht="15.75">
      <c r="A237" s="12" t="s">
        <v>16</v>
      </c>
      <c r="B237" s="26">
        <v>95</v>
      </c>
      <c r="C237" s="31" t="s">
        <v>290</v>
      </c>
      <c r="D237" s="25">
        <v>5000</v>
      </c>
      <c r="E237" s="25">
        <v>0</v>
      </c>
      <c r="F237" s="25">
        <v>4000</v>
      </c>
      <c r="G237" s="25">
        <f>D237+E237-F237</f>
        <v>1000</v>
      </c>
      <c r="H237" s="17" t="e">
        <f>#REF!/G237</f>
        <v>#REF!</v>
      </c>
      <c r="I237" s="32">
        <v>10000</v>
      </c>
      <c r="J237" s="32">
        <v>10000</v>
      </c>
      <c r="K237" s="32">
        <v>10000</v>
      </c>
      <c r="L237" s="32"/>
      <c r="M237" s="19">
        <f t="shared" si="9"/>
        <v>0</v>
      </c>
      <c r="N237" s="25">
        <v>0</v>
      </c>
      <c r="O237" s="25">
        <v>0</v>
      </c>
      <c r="P237" s="25">
        <v>0</v>
      </c>
      <c r="Q237" s="25">
        <v>0</v>
      </c>
    </row>
    <row r="238" spans="1:17" ht="15.75">
      <c r="A238" s="12" t="s">
        <v>16</v>
      </c>
      <c r="B238" s="26">
        <v>96</v>
      </c>
      <c r="C238" s="56" t="s">
        <v>291</v>
      </c>
      <c r="D238" s="25">
        <v>10000</v>
      </c>
      <c r="E238" s="25">
        <v>0</v>
      </c>
      <c r="F238" s="25">
        <v>0</v>
      </c>
      <c r="G238" s="25">
        <f>D238+E238-F238</f>
        <v>10000</v>
      </c>
      <c r="H238" s="17" t="e">
        <f>#REF!/G238</f>
        <v>#REF!</v>
      </c>
      <c r="I238" s="25">
        <v>5000</v>
      </c>
      <c r="J238" s="25">
        <v>5000</v>
      </c>
      <c r="K238" s="25">
        <v>5000</v>
      </c>
      <c r="L238" s="25"/>
      <c r="M238" s="19">
        <f t="shared" si="9"/>
        <v>2805.09</v>
      </c>
      <c r="N238" s="25">
        <v>4331.13</v>
      </c>
      <c r="O238" s="25">
        <v>1687.5</v>
      </c>
      <c r="P238" s="25">
        <v>1887.5</v>
      </c>
      <c r="Q238" s="25">
        <v>3314.23</v>
      </c>
    </row>
    <row r="239" spans="1:17" ht="15.75">
      <c r="A239" s="22"/>
      <c r="B239" s="57"/>
      <c r="C239" s="58" t="s">
        <v>292</v>
      </c>
      <c r="D239" s="24">
        <v>0</v>
      </c>
      <c r="E239" s="24">
        <v>0</v>
      </c>
      <c r="F239" s="24">
        <v>0</v>
      </c>
      <c r="G239" s="24">
        <v>0</v>
      </c>
      <c r="H239" s="17">
        <v>0</v>
      </c>
      <c r="I239" s="24">
        <v>0</v>
      </c>
      <c r="J239" s="24">
        <v>0</v>
      </c>
      <c r="K239" s="24">
        <v>0</v>
      </c>
      <c r="L239" s="25"/>
      <c r="M239" s="19">
        <f t="shared" si="9"/>
        <v>13245.965</v>
      </c>
      <c r="N239" s="24">
        <v>0</v>
      </c>
      <c r="O239" s="24">
        <v>0</v>
      </c>
      <c r="P239" s="24">
        <f>P240</f>
        <v>52983.86</v>
      </c>
      <c r="Q239" s="24">
        <v>0</v>
      </c>
    </row>
    <row r="240" spans="1:17" ht="15.75">
      <c r="B240" s="26">
        <v>390</v>
      </c>
      <c r="C240" s="27" t="s">
        <v>293</v>
      </c>
      <c r="D240" s="25">
        <v>0</v>
      </c>
      <c r="E240" s="25">
        <v>0</v>
      </c>
      <c r="F240" s="25">
        <v>0</v>
      </c>
      <c r="G240" s="25">
        <v>0</v>
      </c>
      <c r="H240" s="17">
        <v>0</v>
      </c>
      <c r="I240" s="25">
        <v>0</v>
      </c>
      <c r="J240" s="25">
        <v>0</v>
      </c>
      <c r="K240" s="25">
        <v>0</v>
      </c>
      <c r="L240" s="25"/>
      <c r="M240" s="19">
        <f t="shared" si="9"/>
        <v>13245.965</v>
      </c>
      <c r="N240" s="25">
        <v>0</v>
      </c>
      <c r="O240" s="25">
        <v>0</v>
      </c>
      <c r="P240" s="25">
        <v>52983.86</v>
      </c>
      <c r="Q240" s="25">
        <v>0</v>
      </c>
    </row>
    <row r="241" spans="1:17" ht="15.75">
      <c r="A241" s="47" t="s">
        <v>294</v>
      </c>
      <c r="B241" s="48" t="s">
        <v>16</v>
      </c>
      <c r="C241" s="50" t="s">
        <v>295</v>
      </c>
      <c r="D241" s="49">
        <f>D242+D246+D257</f>
        <v>1970000</v>
      </c>
      <c r="E241" s="49">
        <f>E242+E246+E257</f>
        <v>42000</v>
      </c>
      <c r="F241" s="49">
        <f>F242+F246+F257</f>
        <v>520000</v>
      </c>
      <c r="G241" s="49">
        <f>G242+G246+G257</f>
        <v>1492000</v>
      </c>
      <c r="H241" s="17" t="e">
        <f>#REF!/G241</f>
        <v>#REF!</v>
      </c>
      <c r="I241" s="49">
        <f>I242+I246+I257</f>
        <v>2730000</v>
      </c>
      <c r="J241" s="49">
        <f>J242+J246+J257</f>
        <v>1730000</v>
      </c>
      <c r="K241" s="49">
        <f>K242+K246+K257</f>
        <v>1390000</v>
      </c>
      <c r="L241" s="25"/>
      <c r="M241" s="19">
        <f t="shared" si="9"/>
        <v>1290063.5625</v>
      </c>
      <c r="N241" s="49">
        <f>N242+N246+N257</f>
        <v>2230558.75</v>
      </c>
      <c r="O241" s="49">
        <f>O242+O246+O257</f>
        <v>778671.58</v>
      </c>
      <c r="P241" s="49">
        <f>P242+P246+P257</f>
        <v>637604.30999999994</v>
      </c>
      <c r="Q241" s="49">
        <f>Q242+Q246+Q257</f>
        <v>1513419.61</v>
      </c>
    </row>
    <row r="242" spans="1:17" ht="15.75">
      <c r="A242" s="22" t="s">
        <v>204</v>
      </c>
      <c r="B242" s="23" t="s">
        <v>16</v>
      </c>
      <c r="C242" s="23" t="s">
        <v>205</v>
      </c>
      <c r="D242" s="24">
        <f>SUM(D243:D245)</f>
        <v>90000</v>
      </c>
      <c r="E242" s="24">
        <f>SUM(E243:E245)</f>
        <v>5000</v>
      </c>
      <c r="F242" s="24">
        <f>SUM(F243:F245)</f>
        <v>50000</v>
      </c>
      <c r="G242" s="24">
        <f>SUM(G243:G245)</f>
        <v>45000</v>
      </c>
      <c r="H242" s="17" t="e">
        <f>#REF!/G242</f>
        <v>#REF!</v>
      </c>
      <c r="I242" s="24">
        <f>SUM(I243:I245)</f>
        <v>90000</v>
      </c>
      <c r="J242" s="24">
        <f>SUM(J243:J245)</f>
        <v>90000</v>
      </c>
      <c r="K242" s="24">
        <f>SUM(K243:K245)</f>
        <v>90000</v>
      </c>
      <c r="L242" s="25"/>
      <c r="M242" s="19">
        <f t="shared" si="9"/>
        <v>41192.82</v>
      </c>
      <c r="N242" s="24">
        <f>SUM(N243:N245)</f>
        <v>38565.629999999997</v>
      </c>
      <c r="O242" s="24">
        <f>SUM(O243:O245)</f>
        <v>36821.100000000006</v>
      </c>
      <c r="P242" s="24">
        <f>SUM(P243:P245)</f>
        <v>43427.74</v>
      </c>
      <c r="Q242" s="24">
        <f>SUM(Q243:Q245)</f>
        <v>45956.810000000005</v>
      </c>
    </row>
    <row r="243" spans="1:17" ht="15.75">
      <c r="A243" s="12" t="s">
        <v>16</v>
      </c>
      <c r="B243" s="26">
        <v>180</v>
      </c>
      <c r="C243" s="6" t="s">
        <v>296</v>
      </c>
      <c r="D243" s="25">
        <v>20000</v>
      </c>
      <c r="E243" s="25">
        <v>0</v>
      </c>
      <c r="F243" s="25">
        <v>20000</v>
      </c>
      <c r="G243" s="25">
        <f>D243+E243-F243</f>
        <v>0</v>
      </c>
      <c r="H243" s="17">
        <v>0</v>
      </c>
      <c r="I243" s="25">
        <v>20000</v>
      </c>
      <c r="J243" s="25">
        <v>20000</v>
      </c>
      <c r="K243" s="25">
        <v>20000</v>
      </c>
      <c r="L243" s="25"/>
      <c r="M243" s="19">
        <f t="shared" si="9"/>
        <v>14097.550000000001</v>
      </c>
      <c r="N243" s="25">
        <v>14031.98</v>
      </c>
      <c r="O243" s="25">
        <v>14031.98</v>
      </c>
      <c r="P243" s="25">
        <v>14031.98</v>
      </c>
      <c r="Q243" s="25">
        <v>14294.26</v>
      </c>
    </row>
    <row r="244" spans="1:17" ht="15.75">
      <c r="A244" s="12" t="s">
        <v>16</v>
      </c>
      <c r="B244" s="26">
        <v>189</v>
      </c>
      <c r="C244" s="6" t="s">
        <v>297</v>
      </c>
      <c r="D244" s="25">
        <v>60000</v>
      </c>
      <c r="E244" s="25">
        <v>0</v>
      </c>
      <c r="F244" s="25">
        <v>30000</v>
      </c>
      <c r="G244" s="25">
        <f>D244+E244-F244</f>
        <v>30000</v>
      </c>
      <c r="H244" s="17" t="e">
        <f>#REF!/G244</f>
        <v>#REF!</v>
      </c>
      <c r="I244" s="25">
        <v>60000</v>
      </c>
      <c r="J244" s="25">
        <v>60000</v>
      </c>
      <c r="K244" s="25">
        <v>60000</v>
      </c>
      <c r="L244" s="25"/>
      <c r="M244" s="19">
        <f t="shared" si="9"/>
        <v>21921.934999999998</v>
      </c>
      <c r="N244" s="25">
        <v>17723.439999999999</v>
      </c>
      <c r="O244" s="25">
        <v>18768.54</v>
      </c>
      <c r="P244" s="25">
        <v>26595.759999999998</v>
      </c>
      <c r="Q244" s="25">
        <v>24600</v>
      </c>
    </row>
    <row r="245" spans="1:17" ht="15.75">
      <c r="A245" s="12" t="s">
        <v>16</v>
      </c>
      <c r="B245" s="26">
        <v>189</v>
      </c>
      <c r="C245" s="6" t="s">
        <v>298</v>
      </c>
      <c r="D245" s="25">
        <v>10000</v>
      </c>
      <c r="E245" s="25">
        <v>5000</v>
      </c>
      <c r="F245" s="25">
        <v>0</v>
      </c>
      <c r="G245" s="25">
        <f>D245+E245-F245</f>
        <v>15000</v>
      </c>
      <c r="H245" s="17" t="e">
        <f>#REF!/G245</f>
        <v>#REF!</v>
      </c>
      <c r="I245" s="25">
        <v>10000</v>
      </c>
      <c r="J245" s="25">
        <v>10000</v>
      </c>
      <c r="K245" s="25">
        <v>10000</v>
      </c>
      <c r="L245" s="25"/>
      <c r="M245" s="19">
        <f t="shared" si="9"/>
        <v>5173.335</v>
      </c>
      <c r="N245" s="25">
        <v>6810.21</v>
      </c>
      <c r="O245" s="25">
        <v>4020.58</v>
      </c>
      <c r="P245" s="25">
        <v>2800</v>
      </c>
      <c r="Q245" s="25">
        <v>7062.55</v>
      </c>
    </row>
    <row r="246" spans="1:17" ht="15.75">
      <c r="A246" s="22" t="s">
        <v>299</v>
      </c>
      <c r="B246" s="23" t="s">
        <v>16</v>
      </c>
      <c r="C246" s="23" t="s">
        <v>300</v>
      </c>
      <c r="D246" s="24">
        <f>SUM(D247:D266)</f>
        <v>1880000</v>
      </c>
      <c r="E246" s="24">
        <f>SUM(E247:E266)</f>
        <v>37000</v>
      </c>
      <c r="F246" s="24">
        <f>SUM(F247:F266)</f>
        <v>470000</v>
      </c>
      <c r="G246" s="24">
        <f>SUM(G247:G266)</f>
        <v>1447000</v>
      </c>
      <c r="H246" s="17" t="e">
        <f>#REF!/G246</f>
        <v>#REF!</v>
      </c>
      <c r="I246" s="24">
        <f>I247+I266</f>
        <v>2640000</v>
      </c>
      <c r="J246" s="24">
        <f>J247+J266</f>
        <v>1490000</v>
      </c>
      <c r="K246" s="24">
        <f>K247+K266</f>
        <v>1300000</v>
      </c>
      <c r="L246" s="25"/>
      <c r="M246" s="19">
        <f t="shared" si="9"/>
        <v>1248870.7424999999</v>
      </c>
      <c r="N246" s="24">
        <f>SUM(N247,N266)</f>
        <v>2191993.12</v>
      </c>
      <c r="O246" s="24">
        <f>SUM(O247,O266)</f>
        <v>741850.48</v>
      </c>
      <c r="P246" s="24">
        <f>SUM(P247,P266)</f>
        <v>594176.56999999995</v>
      </c>
      <c r="Q246" s="24">
        <f>SUM(Q247,Q266)</f>
        <v>1467462.8</v>
      </c>
    </row>
    <row r="247" spans="1:17" ht="15.75">
      <c r="A247" s="12" t="s">
        <v>16</v>
      </c>
      <c r="B247" s="26">
        <v>189</v>
      </c>
      <c r="C247" s="6" t="s">
        <v>301</v>
      </c>
      <c r="D247" s="25">
        <v>1800000</v>
      </c>
      <c r="E247" s="25">
        <v>0</v>
      </c>
      <c r="F247" s="25">
        <v>470000</v>
      </c>
      <c r="G247" s="25">
        <f>D247+E247-F247</f>
        <v>1330000</v>
      </c>
      <c r="H247" s="17" t="e">
        <f>#REF!/G247</f>
        <v>#REF!</v>
      </c>
      <c r="I247" s="32">
        <f>SUM(I248:I265)</f>
        <v>2540000</v>
      </c>
      <c r="J247" s="32">
        <f>SUM(J248:J265)</f>
        <v>1390000</v>
      </c>
      <c r="K247" s="32">
        <f>SUM(K248:K265)</f>
        <v>1200000</v>
      </c>
      <c r="L247" s="32"/>
      <c r="M247" s="19">
        <f t="shared" si="9"/>
        <v>1192065.8174999999</v>
      </c>
      <c r="N247" s="32">
        <v>2103423.12</v>
      </c>
      <c r="O247" s="32">
        <v>667590.55000000005</v>
      </c>
      <c r="P247" s="32">
        <v>566434.59</v>
      </c>
      <c r="Q247" s="32">
        <v>1430815.01</v>
      </c>
    </row>
    <row r="248" spans="1:17" ht="15.75">
      <c r="B248" s="26"/>
      <c r="C248" s="31" t="s">
        <v>302</v>
      </c>
      <c r="D248" s="25">
        <v>0</v>
      </c>
      <c r="E248" s="25">
        <v>0</v>
      </c>
      <c r="F248" s="25">
        <v>0</v>
      </c>
      <c r="G248" s="25">
        <v>0</v>
      </c>
      <c r="H248" s="17">
        <v>0</v>
      </c>
      <c r="I248" s="32">
        <v>850000</v>
      </c>
      <c r="J248" s="32">
        <v>0</v>
      </c>
      <c r="K248" s="32">
        <v>0</v>
      </c>
      <c r="L248" s="32"/>
      <c r="M248" s="19">
        <f t="shared" si="9"/>
        <v>0</v>
      </c>
      <c r="N248" s="32">
        <v>0</v>
      </c>
      <c r="O248" s="32">
        <v>0</v>
      </c>
      <c r="P248" s="32">
        <v>0</v>
      </c>
      <c r="Q248" s="32">
        <v>0</v>
      </c>
    </row>
    <row r="249" spans="1:17" ht="15.75">
      <c r="B249" s="26"/>
      <c r="C249" s="31" t="s">
        <v>303</v>
      </c>
      <c r="D249" s="25">
        <v>0</v>
      </c>
      <c r="E249" s="25">
        <v>0</v>
      </c>
      <c r="F249" s="25">
        <v>0</v>
      </c>
      <c r="G249" s="25">
        <v>0</v>
      </c>
      <c r="H249" s="17">
        <v>0</v>
      </c>
      <c r="I249" s="32">
        <v>1000000</v>
      </c>
      <c r="J249" s="32">
        <v>100000</v>
      </c>
      <c r="K249" s="32">
        <v>0</v>
      </c>
      <c r="L249" s="32"/>
      <c r="M249" s="19">
        <f t="shared" si="9"/>
        <v>0</v>
      </c>
      <c r="N249" s="32">
        <v>0</v>
      </c>
      <c r="O249" s="32">
        <v>0</v>
      </c>
      <c r="P249" s="32">
        <v>0</v>
      </c>
      <c r="Q249" s="32">
        <v>0</v>
      </c>
    </row>
    <row r="250" spans="1:17" ht="15.75">
      <c r="B250" s="26"/>
      <c r="C250" s="31" t="s">
        <v>304</v>
      </c>
      <c r="D250" s="25">
        <v>0</v>
      </c>
      <c r="E250" s="25">
        <v>0</v>
      </c>
      <c r="F250" s="25">
        <v>0</v>
      </c>
      <c r="G250" s="25">
        <v>0</v>
      </c>
      <c r="H250" s="17">
        <v>0</v>
      </c>
      <c r="I250" s="32">
        <v>100000</v>
      </c>
      <c r="J250" s="32">
        <v>50000</v>
      </c>
      <c r="K250" s="32">
        <v>50000</v>
      </c>
      <c r="L250" s="32"/>
      <c r="M250" s="19"/>
      <c r="N250" s="32"/>
      <c r="O250" s="32"/>
      <c r="P250" s="32"/>
      <c r="Q250" s="32"/>
    </row>
    <row r="251" spans="1:17" ht="15.75">
      <c r="B251" s="26"/>
      <c r="C251" s="31" t="s">
        <v>305</v>
      </c>
      <c r="D251" s="25">
        <v>0</v>
      </c>
      <c r="E251" s="25">
        <v>0</v>
      </c>
      <c r="F251" s="25">
        <v>0</v>
      </c>
      <c r="G251" s="25">
        <v>0</v>
      </c>
      <c r="H251" s="17">
        <v>0</v>
      </c>
      <c r="I251" s="32">
        <v>180000</v>
      </c>
      <c r="J251" s="32">
        <v>0</v>
      </c>
      <c r="K251" s="32">
        <v>0</v>
      </c>
      <c r="L251" s="32"/>
      <c r="M251" s="19">
        <f t="shared" si="9"/>
        <v>0</v>
      </c>
      <c r="N251" s="32">
        <v>0</v>
      </c>
      <c r="O251" s="32">
        <v>0</v>
      </c>
      <c r="P251" s="32">
        <v>0</v>
      </c>
      <c r="Q251" s="32">
        <v>0</v>
      </c>
    </row>
    <row r="252" spans="1:17" ht="15.75">
      <c r="B252" s="26"/>
      <c r="C252" s="31" t="s">
        <v>306</v>
      </c>
      <c r="D252" s="25">
        <v>0</v>
      </c>
      <c r="E252" s="25">
        <v>0</v>
      </c>
      <c r="F252" s="25">
        <v>0</v>
      </c>
      <c r="G252" s="25">
        <v>0</v>
      </c>
      <c r="H252" s="17">
        <v>0</v>
      </c>
      <c r="I252" s="32">
        <v>180000</v>
      </c>
      <c r="J252" s="32">
        <v>0</v>
      </c>
      <c r="K252" s="32">
        <v>0</v>
      </c>
      <c r="L252" s="32"/>
      <c r="M252" s="19">
        <f t="shared" si="9"/>
        <v>0</v>
      </c>
      <c r="N252" s="32">
        <v>0</v>
      </c>
      <c r="O252" s="32">
        <v>0</v>
      </c>
      <c r="P252" s="32">
        <v>0</v>
      </c>
      <c r="Q252" s="32">
        <v>0</v>
      </c>
    </row>
    <row r="253" spans="1:17" ht="15.75">
      <c r="B253" s="26"/>
      <c r="C253" s="31" t="s">
        <v>307</v>
      </c>
      <c r="D253" s="25">
        <v>0</v>
      </c>
      <c r="E253" s="25">
        <v>0</v>
      </c>
      <c r="F253" s="25">
        <v>0</v>
      </c>
      <c r="G253" s="25">
        <v>0</v>
      </c>
      <c r="H253" s="17">
        <v>0</v>
      </c>
      <c r="I253" s="32">
        <v>150000</v>
      </c>
      <c r="J253" s="32">
        <v>0</v>
      </c>
      <c r="K253" s="32">
        <v>0</v>
      </c>
      <c r="L253" s="32"/>
      <c r="M253" s="19">
        <f t="shared" si="9"/>
        <v>0</v>
      </c>
      <c r="N253" s="32">
        <v>0</v>
      </c>
      <c r="O253" s="32">
        <v>0</v>
      </c>
      <c r="P253" s="32">
        <v>0</v>
      </c>
      <c r="Q253" s="32">
        <v>0</v>
      </c>
    </row>
    <row r="254" spans="1:17" ht="15.75">
      <c r="B254" s="26"/>
      <c r="C254" s="31" t="s">
        <v>308</v>
      </c>
      <c r="D254" s="25">
        <v>0</v>
      </c>
      <c r="E254" s="25">
        <v>0</v>
      </c>
      <c r="F254" s="25">
        <v>0</v>
      </c>
      <c r="G254" s="25">
        <v>0</v>
      </c>
      <c r="H254" s="17">
        <v>0</v>
      </c>
      <c r="I254" s="32">
        <v>80000</v>
      </c>
      <c r="J254" s="32">
        <v>0</v>
      </c>
      <c r="K254" s="32">
        <v>0</v>
      </c>
      <c r="L254" s="32"/>
      <c r="M254" s="19">
        <f t="shared" si="9"/>
        <v>0</v>
      </c>
      <c r="N254" s="32">
        <v>0</v>
      </c>
      <c r="O254" s="32">
        <v>0</v>
      </c>
      <c r="P254" s="32">
        <v>0</v>
      </c>
      <c r="Q254" s="32">
        <v>0</v>
      </c>
    </row>
    <row r="255" spans="1:17" ht="15.75">
      <c r="B255" s="26"/>
      <c r="C255" s="31" t="s">
        <v>89</v>
      </c>
      <c r="D255" s="25">
        <v>0</v>
      </c>
      <c r="E255" s="25">
        <v>0</v>
      </c>
      <c r="F255" s="25">
        <v>0</v>
      </c>
      <c r="G255" s="25">
        <v>0</v>
      </c>
      <c r="H255" s="17">
        <v>0</v>
      </c>
      <c r="I255" s="32">
        <v>0</v>
      </c>
      <c r="J255" s="32">
        <v>300000</v>
      </c>
      <c r="K255" s="32">
        <v>0</v>
      </c>
      <c r="L255" s="32"/>
      <c r="M255" s="19">
        <f t="shared" si="9"/>
        <v>0</v>
      </c>
      <c r="N255" s="32">
        <v>0</v>
      </c>
      <c r="O255" s="32">
        <v>0</v>
      </c>
      <c r="P255" s="32">
        <v>0</v>
      </c>
      <c r="Q255" s="32">
        <v>0</v>
      </c>
    </row>
    <row r="256" spans="1:17" ht="15.75">
      <c r="B256" s="26"/>
      <c r="C256" s="31" t="s">
        <v>90</v>
      </c>
      <c r="D256" s="25">
        <v>0</v>
      </c>
      <c r="E256" s="25">
        <v>0</v>
      </c>
      <c r="F256" s="25">
        <v>0</v>
      </c>
      <c r="G256" s="25">
        <v>0</v>
      </c>
      <c r="H256" s="17">
        <v>0</v>
      </c>
      <c r="I256" s="32">
        <v>0</v>
      </c>
      <c r="J256" s="32">
        <v>150000</v>
      </c>
      <c r="K256" s="32">
        <v>0</v>
      </c>
      <c r="L256" s="32"/>
      <c r="M256" s="19">
        <f t="shared" si="9"/>
        <v>0</v>
      </c>
      <c r="N256" s="32">
        <v>0</v>
      </c>
      <c r="O256" s="32">
        <v>0</v>
      </c>
      <c r="P256" s="32">
        <v>0</v>
      </c>
      <c r="Q256" s="32">
        <v>0</v>
      </c>
    </row>
    <row r="257" spans="1:17" ht="15.75">
      <c r="B257" s="26"/>
      <c r="C257" s="31" t="s">
        <v>91</v>
      </c>
      <c r="D257" s="25">
        <v>0</v>
      </c>
      <c r="E257" s="25">
        <v>0</v>
      </c>
      <c r="F257" s="25">
        <v>0</v>
      </c>
      <c r="G257" s="25">
        <v>0</v>
      </c>
      <c r="H257" s="17">
        <v>0</v>
      </c>
      <c r="I257" s="32">
        <v>0</v>
      </c>
      <c r="J257" s="32">
        <v>150000</v>
      </c>
      <c r="K257" s="32">
        <v>0</v>
      </c>
      <c r="L257" s="32"/>
      <c r="M257" s="19">
        <f t="shared" si="9"/>
        <v>0</v>
      </c>
      <c r="N257" s="32">
        <v>0</v>
      </c>
      <c r="O257" s="32">
        <v>0</v>
      </c>
      <c r="P257" s="32">
        <v>0</v>
      </c>
      <c r="Q257" s="32">
        <v>0</v>
      </c>
    </row>
    <row r="258" spans="1:17" ht="15.75">
      <c r="B258" s="26"/>
      <c r="C258" s="31" t="s">
        <v>309</v>
      </c>
      <c r="D258" s="25">
        <v>0</v>
      </c>
      <c r="E258" s="25">
        <v>0</v>
      </c>
      <c r="F258" s="25">
        <v>0</v>
      </c>
      <c r="G258" s="25">
        <v>0</v>
      </c>
      <c r="H258" s="17">
        <v>0</v>
      </c>
      <c r="I258" s="32">
        <v>0</v>
      </c>
      <c r="J258" s="32">
        <v>0</v>
      </c>
      <c r="K258" s="32">
        <v>300000</v>
      </c>
      <c r="L258" s="32"/>
      <c r="M258" s="19">
        <f t="shared" si="9"/>
        <v>0</v>
      </c>
      <c r="N258" s="32">
        <v>0</v>
      </c>
      <c r="O258" s="32">
        <v>0</v>
      </c>
      <c r="P258" s="32">
        <v>0</v>
      </c>
      <c r="Q258" s="32">
        <v>0</v>
      </c>
    </row>
    <row r="259" spans="1:17" ht="15.75">
      <c r="B259" s="26"/>
      <c r="C259" s="31" t="s">
        <v>310</v>
      </c>
      <c r="D259" s="25">
        <v>0</v>
      </c>
      <c r="E259" s="25">
        <v>0</v>
      </c>
      <c r="F259" s="25">
        <v>0</v>
      </c>
      <c r="G259" s="25">
        <v>0</v>
      </c>
      <c r="H259" s="17">
        <v>0</v>
      </c>
      <c r="I259" s="32">
        <v>0</v>
      </c>
      <c r="J259" s="32">
        <v>300000</v>
      </c>
      <c r="K259" s="32">
        <v>0</v>
      </c>
      <c r="L259" s="32"/>
      <c r="M259" s="19"/>
      <c r="N259" s="32"/>
      <c r="O259" s="32"/>
      <c r="P259" s="32"/>
      <c r="Q259" s="32"/>
    </row>
    <row r="260" spans="1:17" ht="15.75">
      <c r="B260" s="26"/>
      <c r="C260" s="31" t="s">
        <v>311</v>
      </c>
      <c r="D260" s="25">
        <v>0</v>
      </c>
      <c r="E260" s="25">
        <v>0</v>
      </c>
      <c r="F260" s="25">
        <v>0</v>
      </c>
      <c r="G260" s="25">
        <v>0</v>
      </c>
      <c r="H260" s="17">
        <v>0</v>
      </c>
      <c r="I260" s="32">
        <v>0</v>
      </c>
      <c r="J260" s="32"/>
      <c r="K260" s="32">
        <v>200000</v>
      </c>
      <c r="L260" s="32"/>
      <c r="M260" s="19"/>
      <c r="N260" s="32"/>
      <c r="O260" s="32"/>
      <c r="P260" s="32"/>
      <c r="Q260" s="32"/>
    </row>
    <row r="261" spans="1:17" ht="15.75">
      <c r="B261" s="26"/>
      <c r="C261" s="31" t="s">
        <v>312</v>
      </c>
      <c r="D261" s="25">
        <v>0</v>
      </c>
      <c r="E261" s="25">
        <v>0</v>
      </c>
      <c r="F261" s="25">
        <v>0</v>
      </c>
      <c r="G261" s="25">
        <v>0</v>
      </c>
      <c r="H261" s="17">
        <v>0</v>
      </c>
      <c r="I261" s="32">
        <v>0</v>
      </c>
      <c r="J261" s="32">
        <v>150000</v>
      </c>
      <c r="K261" s="32">
        <v>0</v>
      </c>
      <c r="L261" s="32"/>
      <c r="M261" s="19"/>
      <c r="N261" s="32"/>
      <c r="O261" s="32"/>
      <c r="P261" s="32"/>
      <c r="Q261" s="32"/>
    </row>
    <row r="262" spans="1:17" ht="15.75">
      <c r="B262" s="26"/>
      <c r="C262" s="31" t="s">
        <v>313</v>
      </c>
      <c r="D262" s="25">
        <v>0</v>
      </c>
      <c r="E262" s="25">
        <v>0</v>
      </c>
      <c r="F262" s="25">
        <v>0</v>
      </c>
      <c r="G262" s="25">
        <v>0</v>
      </c>
      <c r="H262" s="17">
        <v>0</v>
      </c>
      <c r="I262" s="32">
        <v>0</v>
      </c>
      <c r="J262" s="32">
        <v>20000</v>
      </c>
      <c r="K262" s="32">
        <v>250000</v>
      </c>
      <c r="L262" s="32"/>
      <c r="M262" s="19"/>
      <c r="N262" s="32"/>
      <c r="O262" s="32"/>
      <c r="P262" s="32"/>
      <c r="Q262" s="32"/>
    </row>
    <row r="263" spans="1:17" ht="15.75">
      <c r="B263" s="26"/>
      <c r="C263" s="31" t="s">
        <v>314</v>
      </c>
      <c r="D263" s="25">
        <v>0</v>
      </c>
      <c r="E263" s="25">
        <v>0</v>
      </c>
      <c r="F263" s="25">
        <v>0</v>
      </c>
      <c r="G263" s="25">
        <v>0</v>
      </c>
      <c r="H263" s="17">
        <v>0</v>
      </c>
      <c r="I263" s="32">
        <v>0</v>
      </c>
      <c r="J263" s="32"/>
      <c r="K263" s="32">
        <v>250000</v>
      </c>
      <c r="L263" s="32"/>
      <c r="M263" s="19"/>
      <c r="N263" s="32"/>
      <c r="O263" s="32"/>
      <c r="P263" s="32"/>
      <c r="Q263" s="32"/>
    </row>
    <row r="264" spans="1:17" ht="15.75">
      <c r="B264" s="26"/>
      <c r="C264" s="31" t="s">
        <v>315</v>
      </c>
      <c r="D264" s="25">
        <v>0</v>
      </c>
      <c r="E264" s="25">
        <v>0</v>
      </c>
      <c r="F264" s="25">
        <v>0</v>
      </c>
      <c r="G264" s="25">
        <v>0</v>
      </c>
      <c r="H264" s="17">
        <v>0</v>
      </c>
      <c r="I264" s="32">
        <v>0</v>
      </c>
      <c r="J264" s="32">
        <v>100000</v>
      </c>
      <c r="K264" s="32">
        <v>100000</v>
      </c>
      <c r="L264" s="32"/>
      <c r="M264" s="19"/>
      <c r="N264" s="32"/>
      <c r="O264" s="32"/>
      <c r="P264" s="32"/>
      <c r="Q264" s="32"/>
    </row>
    <row r="265" spans="1:17" ht="15.75">
      <c r="B265" s="26"/>
      <c r="C265" s="31" t="s">
        <v>316</v>
      </c>
      <c r="D265" s="25">
        <v>0</v>
      </c>
      <c r="E265" s="25">
        <v>0</v>
      </c>
      <c r="F265" s="25">
        <v>0</v>
      </c>
      <c r="G265" s="25">
        <v>0</v>
      </c>
      <c r="H265" s="17">
        <v>0</v>
      </c>
      <c r="I265" s="32">
        <v>0</v>
      </c>
      <c r="J265" s="32">
        <v>70000</v>
      </c>
      <c r="K265" s="32">
        <v>50000</v>
      </c>
      <c r="L265" s="32"/>
      <c r="M265" s="19"/>
      <c r="N265" s="32"/>
      <c r="O265" s="32"/>
      <c r="P265" s="32"/>
      <c r="Q265" s="32"/>
    </row>
    <row r="266" spans="1:17" ht="15.75">
      <c r="B266" s="26"/>
      <c r="C266" s="27" t="s">
        <v>317</v>
      </c>
      <c r="D266" s="25">
        <v>80000</v>
      </c>
      <c r="E266" s="25">
        <v>37000</v>
      </c>
      <c r="F266" s="25">
        <v>0</v>
      </c>
      <c r="G266" s="25">
        <f>D266+E266-F266</f>
        <v>117000</v>
      </c>
      <c r="H266" s="17" t="e">
        <f>#REF!/G266</f>
        <v>#REF!</v>
      </c>
      <c r="I266" s="32">
        <v>100000</v>
      </c>
      <c r="J266" s="32">
        <v>100000</v>
      </c>
      <c r="K266" s="32">
        <v>100000</v>
      </c>
      <c r="L266" s="32"/>
      <c r="M266" s="19">
        <f>(N266+O266+P266+Q266)/4</f>
        <v>56804.925000000003</v>
      </c>
      <c r="N266" s="32">
        <v>88570</v>
      </c>
      <c r="O266" s="32">
        <v>74259.929999999993</v>
      </c>
      <c r="P266" s="32">
        <v>27741.98</v>
      </c>
      <c r="Q266" s="32">
        <v>36647.79</v>
      </c>
    </row>
    <row r="267" spans="1:17" ht="15.75">
      <c r="A267" s="44" t="s">
        <v>318</v>
      </c>
      <c r="B267" s="45" t="s">
        <v>16</v>
      </c>
      <c r="C267" s="45" t="s">
        <v>319</v>
      </c>
      <c r="D267" s="46">
        <f>D268+D274</f>
        <v>307000</v>
      </c>
      <c r="E267" s="46">
        <f>E268+E274</f>
        <v>4000</v>
      </c>
      <c r="F267" s="46">
        <f>F268+F274</f>
        <v>18000</v>
      </c>
      <c r="G267" s="46">
        <f>G268+G274</f>
        <v>293000</v>
      </c>
      <c r="H267" s="17" t="e">
        <f>#REF!/G267</f>
        <v>#REF!</v>
      </c>
      <c r="I267" s="46">
        <f>I268+I274</f>
        <v>270000</v>
      </c>
      <c r="J267" s="46">
        <f>J268+J274</f>
        <v>457000</v>
      </c>
      <c r="K267" s="46">
        <f>K268+K274</f>
        <v>270000</v>
      </c>
      <c r="L267" s="42"/>
      <c r="M267" s="19">
        <f t="shared" si="9"/>
        <v>291391.11749999999</v>
      </c>
      <c r="N267" s="46">
        <f>N268+N274</f>
        <v>268897.40999999997</v>
      </c>
      <c r="O267" s="46">
        <f>O268+O274</f>
        <v>408407.07000000007</v>
      </c>
      <c r="P267" s="46">
        <f>P268+P274</f>
        <v>218006.06</v>
      </c>
      <c r="Q267" s="46">
        <f>Q268+Q274</f>
        <v>270253.93</v>
      </c>
    </row>
    <row r="268" spans="1:17" ht="15.75">
      <c r="A268" s="47" t="s">
        <v>320</v>
      </c>
      <c r="B268" s="48" t="s">
        <v>16</v>
      </c>
      <c r="C268" s="50" t="s">
        <v>321</v>
      </c>
      <c r="D268" s="49">
        <f>D269</f>
        <v>267000</v>
      </c>
      <c r="E268" s="49">
        <f>E269</f>
        <v>0</v>
      </c>
      <c r="F268" s="49">
        <f>F269</f>
        <v>10000</v>
      </c>
      <c r="G268" s="49">
        <f>G269</f>
        <v>257000</v>
      </c>
      <c r="H268" s="17" t="e">
        <f>#REF!/G268</f>
        <v>#REF!</v>
      </c>
      <c r="I268" s="49">
        <f>I269</f>
        <v>267000</v>
      </c>
      <c r="J268" s="49">
        <f>J269</f>
        <v>267000</v>
      </c>
      <c r="K268" s="49">
        <f>K269</f>
        <v>267000</v>
      </c>
      <c r="L268" s="25"/>
      <c r="M268" s="19">
        <f t="shared" si="9"/>
        <v>231313.03</v>
      </c>
      <c r="N268" s="49">
        <f>N269</f>
        <v>240287.06</v>
      </c>
      <c r="O268" s="49">
        <f>O269</f>
        <v>226394.61000000002</v>
      </c>
      <c r="P268" s="49">
        <f>P269</f>
        <v>218006.06</v>
      </c>
      <c r="Q268" s="49">
        <f>Q269</f>
        <v>240564.38999999998</v>
      </c>
    </row>
    <row r="269" spans="1:17" ht="15.75">
      <c r="A269" s="22" t="s">
        <v>232</v>
      </c>
      <c r="B269" s="23" t="s">
        <v>16</v>
      </c>
      <c r="C269" s="23" t="s">
        <v>233</v>
      </c>
      <c r="D269" s="24">
        <f>SUM(D270:D273)</f>
        <v>267000</v>
      </c>
      <c r="E269" s="24">
        <f>SUM(E270:E273)</f>
        <v>0</v>
      </c>
      <c r="F269" s="24">
        <f>SUM(F270:F273)</f>
        <v>10000</v>
      </c>
      <c r="G269" s="24">
        <f>SUM(G270:G273)</f>
        <v>257000</v>
      </c>
      <c r="H269" s="17" t="e">
        <f>#REF!/G269</f>
        <v>#REF!</v>
      </c>
      <c r="I269" s="24">
        <f>SUM(I270:I273)</f>
        <v>267000</v>
      </c>
      <c r="J269" s="24">
        <f>SUM(J270:J273)</f>
        <v>267000</v>
      </c>
      <c r="K269" s="24">
        <f>SUM(K270:K273)</f>
        <v>267000</v>
      </c>
      <c r="L269" s="25"/>
      <c r="M269" s="19">
        <f t="shared" si="9"/>
        <v>231313.03</v>
      </c>
      <c r="N269" s="24">
        <f>SUM(N270:N273)</f>
        <v>240287.06</v>
      </c>
      <c r="O269" s="24">
        <f>SUM(O270:O273)</f>
        <v>226394.61000000002</v>
      </c>
      <c r="P269" s="24">
        <f>SUM(P270:P273)</f>
        <v>218006.06</v>
      </c>
      <c r="Q269" s="24">
        <f>SUM(Q270:Q273)</f>
        <v>240564.38999999998</v>
      </c>
    </row>
    <row r="270" spans="1:17" ht="15.75">
      <c r="A270" s="12" t="s">
        <v>16</v>
      </c>
      <c r="B270" s="26">
        <v>5</v>
      </c>
      <c r="C270" s="6" t="s">
        <v>322</v>
      </c>
      <c r="D270" s="25">
        <v>2000</v>
      </c>
      <c r="E270" s="25">
        <v>0</v>
      </c>
      <c r="F270" s="25">
        <v>0</v>
      </c>
      <c r="G270" s="25">
        <f>D270+E270-F270</f>
        <v>2000</v>
      </c>
      <c r="H270" s="17" t="e">
        <f>#REF!/G270</f>
        <v>#REF!</v>
      </c>
      <c r="I270" s="25">
        <v>2000</v>
      </c>
      <c r="J270" s="25">
        <v>2000</v>
      </c>
      <c r="K270" s="25">
        <v>2000</v>
      </c>
      <c r="L270" s="25"/>
      <c r="M270" s="19">
        <f t="shared" si="9"/>
        <v>0</v>
      </c>
      <c r="N270" s="25">
        <v>0</v>
      </c>
      <c r="O270" s="25">
        <v>0</v>
      </c>
      <c r="P270" s="25">
        <v>0</v>
      </c>
      <c r="Q270" s="25">
        <v>0</v>
      </c>
    </row>
    <row r="271" spans="1:17" ht="15.75">
      <c r="A271" s="12" t="s">
        <v>16</v>
      </c>
      <c r="B271" s="26">
        <v>58</v>
      </c>
      <c r="C271" s="6" t="s">
        <v>323</v>
      </c>
      <c r="D271" s="25">
        <v>130000</v>
      </c>
      <c r="E271" s="25">
        <v>0</v>
      </c>
      <c r="F271" s="25">
        <v>0</v>
      </c>
      <c r="G271" s="25">
        <f>D271+E271-F271</f>
        <v>130000</v>
      </c>
      <c r="H271" s="17" t="e">
        <f>#REF!/G271</f>
        <v>#REF!</v>
      </c>
      <c r="I271" s="25">
        <v>130000</v>
      </c>
      <c r="J271" s="25">
        <v>130000</v>
      </c>
      <c r="K271" s="25">
        <v>130000</v>
      </c>
      <c r="L271" s="25"/>
      <c r="M271" s="19">
        <f t="shared" si="9"/>
        <v>102198.9025</v>
      </c>
      <c r="N271" s="25">
        <v>127875.93</v>
      </c>
      <c r="O271" s="25">
        <v>96935.07</v>
      </c>
      <c r="P271" s="25">
        <v>91200.35</v>
      </c>
      <c r="Q271" s="25">
        <v>92784.26</v>
      </c>
    </row>
    <row r="272" spans="1:17" ht="15.75">
      <c r="A272" s="12" t="s">
        <v>16</v>
      </c>
      <c r="B272" s="26">
        <v>59</v>
      </c>
      <c r="C272" s="6" t="s">
        <v>324</v>
      </c>
      <c r="D272" s="25">
        <v>45000</v>
      </c>
      <c r="E272" s="25">
        <v>0</v>
      </c>
      <c r="F272" s="25">
        <v>10000</v>
      </c>
      <c r="G272" s="25">
        <f>D272+E272-F272</f>
        <v>35000</v>
      </c>
      <c r="H272" s="17" t="e">
        <f>#REF!/G272</f>
        <v>#REF!</v>
      </c>
      <c r="I272" s="25">
        <v>45000</v>
      </c>
      <c r="J272" s="25">
        <v>45000</v>
      </c>
      <c r="K272" s="25">
        <v>45000</v>
      </c>
      <c r="L272" s="25"/>
      <c r="M272" s="19">
        <f t="shared" si="9"/>
        <v>41965.482500000006</v>
      </c>
      <c r="N272" s="25">
        <v>36508.160000000003</v>
      </c>
      <c r="O272" s="25">
        <v>39059.22</v>
      </c>
      <c r="P272" s="25">
        <v>36514.82</v>
      </c>
      <c r="Q272" s="25">
        <v>55779.73</v>
      </c>
    </row>
    <row r="273" spans="1:17" ht="15.75">
      <c r="A273" s="12" t="s">
        <v>16</v>
      </c>
      <c r="B273" s="26">
        <v>59</v>
      </c>
      <c r="C273" s="6" t="s">
        <v>325</v>
      </c>
      <c r="D273" s="25">
        <v>90000</v>
      </c>
      <c r="E273" s="25">
        <v>0</v>
      </c>
      <c r="F273" s="25">
        <v>0</v>
      </c>
      <c r="G273" s="25">
        <f>D273+E273-F273</f>
        <v>90000</v>
      </c>
      <c r="H273" s="17" t="e">
        <f>#REF!/G273</f>
        <v>#REF!</v>
      </c>
      <c r="I273" s="25">
        <v>90000</v>
      </c>
      <c r="J273" s="25">
        <v>90000</v>
      </c>
      <c r="K273" s="25">
        <v>90000</v>
      </c>
      <c r="L273" s="25"/>
      <c r="M273" s="19">
        <f t="shared" si="9"/>
        <v>87148.64499999999</v>
      </c>
      <c r="N273" s="25">
        <v>75902.97</v>
      </c>
      <c r="O273" s="25">
        <v>90400.320000000007</v>
      </c>
      <c r="P273" s="25">
        <v>90290.89</v>
      </c>
      <c r="Q273" s="25">
        <v>92000.4</v>
      </c>
    </row>
    <row r="274" spans="1:17" ht="15.75">
      <c r="A274" s="47" t="s">
        <v>326</v>
      </c>
      <c r="B274" s="48" t="s">
        <v>16</v>
      </c>
      <c r="C274" s="50" t="s">
        <v>327</v>
      </c>
      <c r="D274" s="49">
        <f>D275+D278</f>
        <v>40000</v>
      </c>
      <c r="E274" s="49">
        <f>E275+E278</f>
        <v>4000</v>
      </c>
      <c r="F274" s="49">
        <f>F275+F278</f>
        <v>8000</v>
      </c>
      <c r="G274" s="49">
        <f>G275+G278</f>
        <v>36000</v>
      </c>
      <c r="H274" s="17" t="e">
        <f>#REF!/G274</f>
        <v>#REF!</v>
      </c>
      <c r="I274" s="49">
        <f>I275+I278</f>
        <v>3000</v>
      </c>
      <c r="J274" s="49">
        <f>J275+J278</f>
        <v>190000</v>
      </c>
      <c r="K274" s="49">
        <f>K275+K278</f>
        <v>3000</v>
      </c>
      <c r="L274" s="25"/>
      <c r="M274" s="19">
        <f t="shared" si="9"/>
        <v>60078.087500000009</v>
      </c>
      <c r="N274" s="49">
        <f>N275+N278</f>
        <v>28610.35</v>
      </c>
      <c r="O274" s="49">
        <f>O275+O278</f>
        <v>182012.46000000002</v>
      </c>
      <c r="P274" s="49">
        <f>P275+P278</f>
        <v>0</v>
      </c>
      <c r="Q274" s="49">
        <f>Q275+Q278</f>
        <v>29689.539999999997</v>
      </c>
    </row>
    <row r="275" spans="1:17" ht="15.75">
      <c r="A275" s="22" t="s">
        <v>204</v>
      </c>
      <c r="B275" s="23" t="s">
        <v>16</v>
      </c>
      <c r="C275" s="23" t="s">
        <v>205</v>
      </c>
      <c r="D275" s="24">
        <f>SUM(D276:D277)</f>
        <v>10000</v>
      </c>
      <c r="E275" s="24">
        <f>SUM(E276:E277)</f>
        <v>0</v>
      </c>
      <c r="F275" s="24">
        <f>SUM(F276:F277)</f>
        <v>8000</v>
      </c>
      <c r="G275" s="24">
        <f>SUM(G276:G277)</f>
        <v>2000</v>
      </c>
      <c r="H275" s="17" t="e">
        <f>#REF!/G275</f>
        <v>#REF!</v>
      </c>
      <c r="I275" s="24">
        <f>SUM(I276:I277)</f>
        <v>2000</v>
      </c>
      <c r="J275" s="24">
        <f>SUM(J276:J277)</f>
        <v>70000</v>
      </c>
      <c r="K275" s="24">
        <f>SUM(K276:K277)</f>
        <v>2000</v>
      </c>
      <c r="L275" s="25"/>
      <c r="M275" s="19">
        <f t="shared" si="9"/>
        <v>18064.490000000002</v>
      </c>
      <c r="N275" s="24">
        <f>SUM(N276:N277)</f>
        <v>1060</v>
      </c>
      <c r="O275" s="24">
        <f>SUM(O276:O277)</f>
        <v>66776.77</v>
      </c>
      <c r="P275" s="24">
        <f>SUM(P276:P277)</f>
        <v>0</v>
      </c>
      <c r="Q275" s="24">
        <f>SUM(Q276:Q277)</f>
        <v>4421.1899999999996</v>
      </c>
    </row>
    <row r="276" spans="1:17" ht="15.75">
      <c r="A276" s="12" t="s">
        <v>16</v>
      </c>
      <c r="B276" s="26">
        <v>59</v>
      </c>
      <c r="C276" s="6" t="s">
        <v>328</v>
      </c>
      <c r="D276" s="25">
        <v>10000</v>
      </c>
      <c r="E276" s="25">
        <v>0</v>
      </c>
      <c r="F276" s="25">
        <v>8000</v>
      </c>
      <c r="G276" s="25">
        <f>D276+E276-F276</f>
        <v>2000</v>
      </c>
      <c r="H276" s="17" t="e">
        <f>#REF!/G276</f>
        <v>#REF!</v>
      </c>
      <c r="I276" s="25">
        <v>2000</v>
      </c>
      <c r="J276" s="25">
        <v>10000</v>
      </c>
      <c r="K276" s="25">
        <v>2000</v>
      </c>
      <c r="L276" s="25"/>
      <c r="M276" s="19">
        <f t="shared" si="9"/>
        <v>3638.08</v>
      </c>
      <c r="N276" s="25">
        <v>1060</v>
      </c>
      <c r="O276" s="25">
        <v>9071.1299999999992</v>
      </c>
      <c r="P276" s="25">
        <v>0</v>
      </c>
      <c r="Q276" s="25">
        <v>4421.1899999999996</v>
      </c>
    </row>
    <row r="277" spans="1:17" ht="15.75">
      <c r="B277" s="26"/>
      <c r="C277" s="31" t="s">
        <v>329</v>
      </c>
      <c r="D277" s="32">
        <v>0</v>
      </c>
      <c r="E277" s="32">
        <v>0</v>
      </c>
      <c r="F277" s="32">
        <v>0</v>
      </c>
      <c r="G277" s="25">
        <f>D277+E277-F277</f>
        <v>0</v>
      </c>
      <c r="H277" s="17">
        <v>0</v>
      </c>
      <c r="I277" s="32">
        <v>0</v>
      </c>
      <c r="J277" s="32">
        <v>60000</v>
      </c>
      <c r="K277" s="32">
        <v>0</v>
      </c>
      <c r="L277" s="32"/>
      <c r="M277" s="19">
        <f t="shared" ref="M277:M345" si="11">(N277+O277+P277+Q277)/4</f>
        <v>14426.41</v>
      </c>
      <c r="N277" s="32">
        <v>0</v>
      </c>
      <c r="O277" s="32">
        <v>57705.64</v>
      </c>
      <c r="P277" s="32">
        <v>0</v>
      </c>
      <c r="Q277" s="32">
        <v>0</v>
      </c>
    </row>
    <row r="278" spans="1:17" ht="15.75">
      <c r="A278" s="22" t="s">
        <v>232</v>
      </c>
      <c r="B278" s="23" t="s">
        <v>16</v>
      </c>
      <c r="C278" s="23" t="s">
        <v>233</v>
      </c>
      <c r="D278" s="24">
        <f>SUM(D279)</f>
        <v>30000</v>
      </c>
      <c r="E278" s="24">
        <f>SUM(E279)</f>
        <v>4000</v>
      </c>
      <c r="F278" s="24">
        <f>SUM(F279)</f>
        <v>0</v>
      </c>
      <c r="G278" s="24">
        <f>SUM(G279)</f>
        <v>34000</v>
      </c>
      <c r="H278" s="17" t="e">
        <f>#REF!/G278</f>
        <v>#REF!</v>
      </c>
      <c r="I278" s="24">
        <f>SUM(I279)</f>
        <v>1000</v>
      </c>
      <c r="J278" s="24">
        <f>SUM(J279)</f>
        <v>120000</v>
      </c>
      <c r="K278" s="24">
        <f>SUM(K279)</f>
        <v>1000</v>
      </c>
      <c r="L278" s="25"/>
      <c r="M278" s="19">
        <f t="shared" si="11"/>
        <v>42013.597500000003</v>
      </c>
      <c r="N278" s="24">
        <f>SUM(N279)</f>
        <v>27550.35</v>
      </c>
      <c r="O278" s="24">
        <f>SUM(O279)</f>
        <v>115235.69</v>
      </c>
      <c r="P278" s="24">
        <f>SUM(P279)</f>
        <v>0</v>
      </c>
      <c r="Q278" s="24">
        <f>SUM(Q279)</f>
        <v>25268.35</v>
      </c>
    </row>
    <row r="279" spans="1:17" ht="15.75">
      <c r="A279" s="12" t="s">
        <v>16</v>
      </c>
      <c r="B279" s="26">
        <v>59</v>
      </c>
      <c r="C279" s="51" t="s">
        <v>330</v>
      </c>
      <c r="D279" s="25">
        <v>30000</v>
      </c>
      <c r="E279" s="25">
        <v>4000</v>
      </c>
      <c r="F279" s="25">
        <v>0</v>
      </c>
      <c r="G279" s="25">
        <f>D279+E279-F279</f>
        <v>34000</v>
      </c>
      <c r="H279" s="17" t="e">
        <f>#REF!/G279</f>
        <v>#REF!</v>
      </c>
      <c r="I279" s="25">
        <v>1000</v>
      </c>
      <c r="J279" s="32">
        <v>120000</v>
      </c>
      <c r="K279" s="25">
        <v>1000</v>
      </c>
      <c r="L279" s="25"/>
      <c r="M279" s="19">
        <f t="shared" si="11"/>
        <v>42013.597500000003</v>
      </c>
      <c r="N279" s="25">
        <v>27550.35</v>
      </c>
      <c r="O279" s="25">
        <v>115235.69</v>
      </c>
      <c r="P279" s="25">
        <v>0</v>
      </c>
      <c r="Q279" s="25">
        <v>25268.35</v>
      </c>
    </row>
    <row r="280" spans="1:17" ht="15.75">
      <c r="A280" s="44" t="s">
        <v>331</v>
      </c>
      <c r="B280" s="45" t="s">
        <v>16</v>
      </c>
      <c r="C280" s="45" t="s">
        <v>332</v>
      </c>
      <c r="D280" s="46">
        <f>D281+D296+D311+D321+D324+D336+D339+D342</f>
        <v>1281000</v>
      </c>
      <c r="E280" s="46">
        <f>E281+E296+E311+E321+E324+E336+E339+E342</f>
        <v>14000</v>
      </c>
      <c r="F280" s="46">
        <f>F281+F296+F311+F321+F324+F336+F339+F342</f>
        <v>130500</v>
      </c>
      <c r="G280" s="46">
        <f>G281+G296+G311+G321+G324+G336+G339+G342</f>
        <v>1164500</v>
      </c>
      <c r="H280" s="17" t="e">
        <f>#REF!/G280</f>
        <v>#REF!</v>
      </c>
      <c r="I280" s="46">
        <f>I281+I296+I311+I321+I324+I336+I339+I342</f>
        <v>1501000</v>
      </c>
      <c r="J280" s="46">
        <f>J281+J296+J311+J321+J324+J336+J339+J342</f>
        <v>1453000</v>
      </c>
      <c r="K280" s="46">
        <f>K281+K296+K311+K321+K324+K336+K339+K342</f>
        <v>1445500</v>
      </c>
      <c r="L280" s="42"/>
      <c r="M280" s="19">
        <f t="shared" si="11"/>
        <v>1489031.9275</v>
      </c>
      <c r="N280" s="46">
        <f>N281+N296+N311+N321+N324+N336+N339+N342</f>
        <v>1236285.21</v>
      </c>
      <c r="O280" s="46">
        <f>O281+O296+O311+O321+O324+O336+O339+O342</f>
        <v>1411193.43</v>
      </c>
      <c r="P280" s="46">
        <f>P281+P296+P311+P321+P324+P336+P339+P342</f>
        <v>1583006.95</v>
      </c>
      <c r="Q280" s="46">
        <f>Q281+Q296+Q311+Q321+Q324+Q336+Q339+Q342</f>
        <v>1725642.12</v>
      </c>
    </row>
    <row r="281" spans="1:17" ht="15.75">
      <c r="A281" s="47" t="s">
        <v>333</v>
      </c>
      <c r="B281" s="48" t="s">
        <v>16</v>
      </c>
      <c r="C281" s="50" t="s">
        <v>334</v>
      </c>
      <c r="D281" s="49">
        <f>D282+D284+D290+D293</f>
        <v>257000</v>
      </c>
      <c r="E281" s="49">
        <f>E282+E284+E290+E293</f>
        <v>0</v>
      </c>
      <c r="F281" s="49">
        <f>F282+F284+F290+F293</f>
        <v>77000</v>
      </c>
      <c r="G281" s="49">
        <f>G282+G284+G290+G293</f>
        <v>180000</v>
      </c>
      <c r="H281" s="17" t="e">
        <f>#REF!/G281</f>
        <v>#REF!</v>
      </c>
      <c r="I281" s="49">
        <f>I282+I284+I290+I293</f>
        <v>367000</v>
      </c>
      <c r="J281" s="49">
        <f>J282+J284+J290+J293</f>
        <v>367000</v>
      </c>
      <c r="K281" s="49">
        <f>K282+K284+K290+K293</f>
        <v>367000</v>
      </c>
      <c r="L281" s="25"/>
      <c r="M281" s="19">
        <f t="shared" si="11"/>
        <v>341108.07250000001</v>
      </c>
      <c r="N281" s="49">
        <f>N282+N284+N290+N293</f>
        <v>216762.25</v>
      </c>
      <c r="O281" s="49">
        <f>O282+O284+O290+O293</f>
        <v>280272.5</v>
      </c>
      <c r="P281" s="49">
        <f>P282+P284+P290+P293</f>
        <v>369078.47</v>
      </c>
      <c r="Q281" s="49">
        <f>Q282+Q284+Q290+Q293</f>
        <v>498319.07</v>
      </c>
    </row>
    <row r="282" spans="1:17" ht="15.75">
      <c r="A282" s="22" t="s">
        <v>335</v>
      </c>
      <c r="B282" s="23" t="s">
        <v>16</v>
      </c>
      <c r="C282" s="58" t="s">
        <v>336</v>
      </c>
      <c r="D282" s="24">
        <f>SUM(D283)</f>
        <v>22000</v>
      </c>
      <c r="E282" s="24">
        <f>SUM(E283)</f>
        <v>0</v>
      </c>
      <c r="F282" s="24">
        <f>SUM(F283)</f>
        <v>0</v>
      </c>
      <c r="G282" s="24">
        <f>SUM(G283)</f>
        <v>22000</v>
      </c>
      <c r="H282" s="17" t="e">
        <f>#REF!/G282</f>
        <v>#REF!</v>
      </c>
      <c r="I282" s="24">
        <f>SUM(I283)</f>
        <v>22000</v>
      </c>
      <c r="J282" s="24">
        <f>SUM(J283)</f>
        <v>22000</v>
      </c>
      <c r="K282" s="24">
        <f>SUM(K283)</f>
        <v>22000</v>
      </c>
      <c r="L282" s="25"/>
      <c r="M282" s="19">
        <f t="shared" si="11"/>
        <v>12864</v>
      </c>
      <c r="N282" s="24">
        <f>SUM(N283)</f>
        <v>21456</v>
      </c>
      <c r="O282" s="24">
        <f>SUM(O283)</f>
        <v>10000</v>
      </c>
      <c r="P282" s="24">
        <f>SUM(P283)</f>
        <v>10000</v>
      </c>
      <c r="Q282" s="24">
        <f>SUM(Q283)</f>
        <v>10000</v>
      </c>
    </row>
    <row r="283" spans="1:17" ht="15.75">
      <c r="A283" s="12" t="s">
        <v>16</v>
      </c>
      <c r="B283" s="26">
        <v>160</v>
      </c>
      <c r="C283" s="6" t="s">
        <v>337</v>
      </c>
      <c r="D283" s="25">
        <v>22000</v>
      </c>
      <c r="E283" s="25">
        <v>0</v>
      </c>
      <c r="F283" s="25">
        <v>0</v>
      </c>
      <c r="G283" s="25">
        <f>D283+E283-F283</f>
        <v>22000</v>
      </c>
      <c r="H283" s="17" t="e">
        <f>#REF!/G283</f>
        <v>#REF!</v>
      </c>
      <c r="I283" s="25">
        <v>22000</v>
      </c>
      <c r="J283" s="25">
        <v>22000</v>
      </c>
      <c r="K283" s="25">
        <v>22000</v>
      </c>
      <c r="L283" s="25"/>
      <c r="M283" s="19">
        <f t="shared" si="11"/>
        <v>12864</v>
      </c>
      <c r="N283" s="25">
        <v>21456</v>
      </c>
      <c r="O283" s="25">
        <v>10000</v>
      </c>
      <c r="P283" s="25">
        <v>10000</v>
      </c>
      <c r="Q283" s="25">
        <v>10000</v>
      </c>
    </row>
    <row r="284" spans="1:17" ht="15.75">
      <c r="A284" s="52" t="s">
        <v>338</v>
      </c>
      <c r="B284" s="53" t="s">
        <v>16</v>
      </c>
      <c r="C284" s="55" t="s">
        <v>339</v>
      </c>
      <c r="D284" s="54">
        <f>D285+D288</f>
        <v>80000</v>
      </c>
      <c r="E284" s="54">
        <f>E285+E288</f>
        <v>0</v>
      </c>
      <c r="F284" s="54">
        <f>F285+F288</f>
        <v>17000</v>
      </c>
      <c r="G284" s="54">
        <f>G285+G288</f>
        <v>63000</v>
      </c>
      <c r="H284" s="17" t="e">
        <f>#REF!/G284</f>
        <v>#REF!</v>
      </c>
      <c r="I284" s="54">
        <f>I285+I288</f>
        <v>215000</v>
      </c>
      <c r="J284" s="54">
        <f>J285+J288</f>
        <v>215000</v>
      </c>
      <c r="K284" s="54">
        <f>K285+K288</f>
        <v>215000</v>
      </c>
      <c r="L284" s="25"/>
      <c r="M284" s="19">
        <f t="shared" si="11"/>
        <v>75013.125</v>
      </c>
      <c r="N284" s="54">
        <f>N285+N288</f>
        <v>67400</v>
      </c>
      <c r="O284" s="54">
        <f>O285+O288</f>
        <v>79900</v>
      </c>
      <c r="P284" s="54">
        <f>P285+P288</f>
        <v>77552.5</v>
      </c>
      <c r="Q284" s="54">
        <f>Q285+Q288</f>
        <v>75200</v>
      </c>
    </row>
    <row r="285" spans="1:17" ht="15.75">
      <c r="A285" s="22" t="s">
        <v>340</v>
      </c>
      <c r="B285" s="23" t="s">
        <v>16</v>
      </c>
      <c r="C285" s="23" t="s">
        <v>341</v>
      </c>
      <c r="D285" s="24">
        <f>SUM(D286:D287)</f>
        <v>40000</v>
      </c>
      <c r="E285" s="24">
        <f>SUM(E286:E287)</f>
        <v>0</v>
      </c>
      <c r="F285" s="24">
        <f>SUM(F286:F287)</f>
        <v>7000</v>
      </c>
      <c r="G285" s="24">
        <f>SUM(G286)</f>
        <v>33000</v>
      </c>
      <c r="H285" s="17" t="e">
        <f>#REF!/G285</f>
        <v>#REF!</v>
      </c>
      <c r="I285" s="24">
        <f>SUM(I286:I287)</f>
        <v>175000</v>
      </c>
      <c r="J285" s="24">
        <f>SUM(J286:J287)</f>
        <v>175000</v>
      </c>
      <c r="K285" s="24">
        <f>SUM(K286:K287)</f>
        <v>175000</v>
      </c>
      <c r="L285" s="25"/>
      <c r="M285" s="19">
        <f t="shared" si="11"/>
        <v>37600</v>
      </c>
      <c r="N285" s="24">
        <f>SUM(N286:N287)</f>
        <v>34400</v>
      </c>
      <c r="O285" s="24">
        <f>SUM(O286:O287)</f>
        <v>41600</v>
      </c>
      <c r="P285" s="24">
        <f>SUM(P286:P287)</f>
        <v>39200</v>
      </c>
      <c r="Q285" s="24">
        <f>SUM(Q286:Q287)</f>
        <v>35200</v>
      </c>
    </row>
    <row r="286" spans="1:17" ht="15.75">
      <c r="A286" s="12" t="s">
        <v>16</v>
      </c>
      <c r="B286" s="26">
        <v>164</v>
      </c>
      <c r="C286" s="6" t="s">
        <v>342</v>
      </c>
      <c r="D286" s="25">
        <v>40000</v>
      </c>
      <c r="E286" s="25">
        <v>0</v>
      </c>
      <c r="F286" s="25">
        <v>7000</v>
      </c>
      <c r="G286" s="25">
        <f>D286+E286-F286</f>
        <v>33000</v>
      </c>
      <c r="H286" s="17" t="e">
        <f>#REF!/G286</f>
        <v>#REF!</v>
      </c>
      <c r="I286" s="32">
        <v>35000</v>
      </c>
      <c r="J286" s="32">
        <v>35000</v>
      </c>
      <c r="K286" s="32">
        <v>35000</v>
      </c>
      <c r="L286" s="32"/>
      <c r="M286" s="19">
        <f t="shared" si="11"/>
        <v>37600</v>
      </c>
      <c r="N286" s="32">
        <v>34400</v>
      </c>
      <c r="O286" s="32">
        <v>41600</v>
      </c>
      <c r="P286" s="32">
        <v>39200</v>
      </c>
      <c r="Q286" s="32">
        <v>35200</v>
      </c>
    </row>
    <row r="287" spans="1:17" ht="15.75">
      <c r="B287" s="26"/>
      <c r="C287" s="31" t="s">
        <v>343</v>
      </c>
      <c r="D287" s="25">
        <v>0</v>
      </c>
      <c r="E287" s="25">
        <v>0</v>
      </c>
      <c r="F287" s="25">
        <v>0</v>
      </c>
      <c r="G287" s="25">
        <f>D287+E287-F287</f>
        <v>0</v>
      </c>
      <c r="H287" s="17">
        <v>0</v>
      </c>
      <c r="I287" s="32">
        <v>140000</v>
      </c>
      <c r="J287" s="32">
        <v>140000</v>
      </c>
      <c r="K287" s="32">
        <v>140000</v>
      </c>
      <c r="L287" s="32"/>
      <c r="M287" s="19">
        <f t="shared" si="11"/>
        <v>0</v>
      </c>
      <c r="N287" s="32">
        <v>0</v>
      </c>
      <c r="O287" s="32">
        <v>0</v>
      </c>
      <c r="P287" s="32">
        <v>0</v>
      </c>
      <c r="Q287" s="32">
        <v>0</v>
      </c>
    </row>
    <row r="288" spans="1:17" ht="15.75">
      <c r="A288" s="22" t="s">
        <v>335</v>
      </c>
      <c r="B288" s="23" t="s">
        <v>16</v>
      </c>
      <c r="C288" s="23" t="s">
        <v>336</v>
      </c>
      <c r="D288" s="24">
        <f>SUM(D289)</f>
        <v>40000</v>
      </c>
      <c r="E288" s="24">
        <f>SUM(E289)</f>
        <v>0</v>
      </c>
      <c r="F288" s="24">
        <f>SUM(F289)</f>
        <v>10000</v>
      </c>
      <c r="G288" s="59">
        <f>D288+E288-F288</f>
        <v>30000</v>
      </c>
      <c r="H288" s="17" t="e">
        <f>#REF!/G288</f>
        <v>#REF!</v>
      </c>
      <c r="I288" s="24">
        <f>SUM(I289)</f>
        <v>40000</v>
      </c>
      <c r="J288" s="24">
        <f>SUM(J289)</f>
        <v>40000</v>
      </c>
      <c r="K288" s="24">
        <f>SUM(K289)</f>
        <v>40000</v>
      </c>
      <c r="L288" s="25"/>
      <c r="M288" s="19">
        <f t="shared" si="11"/>
        <v>37413.125</v>
      </c>
      <c r="N288" s="24">
        <f>SUM(N289)</f>
        <v>33000</v>
      </c>
      <c r="O288" s="24">
        <f>SUM(O289)</f>
        <v>38300</v>
      </c>
      <c r="P288" s="24">
        <f>SUM(P289)</f>
        <v>38352.5</v>
      </c>
      <c r="Q288" s="24">
        <f>SUM(Q289)</f>
        <v>40000</v>
      </c>
    </row>
    <row r="289" spans="1:17" ht="15.75">
      <c r="A289" s="12" t="s">
        <v>16</v>
      </c>
      <c r="B289" s="26">
        <v>160</v>
      </c>
      <c r="C289" s="6" t="s">
        <v>344</v>
      </c>
      <c r="D289" s="25">
        <v>40000</v>
      </c>
      <c r="E289" s="25">
        <v>0</v>
      </c>
      <c r="F289" s="25">
        <v>10000</v>
      </c>
      <c r="G289" s="25">
        <f>D289+E289-F289</f>
        <v>30000</v>
      </c>
      <c r="H289" s="17" t="e">
        <f>#REF!/G289</f>
        <v>#REF!</v>
      </c>
      <c r="I289" s="32">
        <v>40000</v>
      </c>
      <c r="J289" s="32">
        <v>40000</v>
      </c>
      <c r="K289" s="32">
        <v>40000</v>
      </c>
      <c r="L289" s="32"/>
      <c r="M289" s="19">
        <f t="shared" si="11"/>
        <v>37413.125</v>
      </c>
      <c r="N289" s="32">
        <v>33000</v>
      </c>
      <c r="O289" s="32">
        <v>38300</v>
      </c>
      <c r="P289" s="32">
        <v>38352.5</v>
      </c>
      <c r="Q289" s="32">
        <v>40000</v>
      </c>
    </row>
    <row r="290" spans="1:17" ht="15.75">
      <c r="A290" s="52" t="s">
        <v>345</v>
      </c>
      <c r="B290" s="53" t="s">
        <v>16</v>
      </c>
      <c r="C290" s="55" t="s">
        <v>346</v>
      </c>
      <c r="D290" s="54">
        <f>D291</f>
        <v>110000</v>
      </c>
      <c r="E290" s="54">
        <f>E291</f>
        <v>0</v>
      </c>
      <c r="F290" s="54">
        <f>F291</f>
        <v>40000</v>
      </c>
      <c r="G290" s="54">
        <f>G291</f>
        <v>70000</v>
      </c>
      <c r="H290" s="17" t="e">
        <f>#REF!/G290</f>
        <v>#REF!</v>
      </c>
      <c r="I290" s="54">
        <f>I291</f>
        <v>90000</v>
      </c>
      <c r="J290" s="54">
        <f>J291</f>
        <v>90000</v>
      </c>
      <c r="K290" s="54">
        <f>K291</f>
        <v>90000</v>
      </c>
      <c r="L290" s="25"/>
      <c r="M290" s="19">
        <f t="shared" si="11"/>
        <v>217480.94750000001</v>
      </c>
      <c r="N290" s="54">
        <f>N291</f>
        <v>92906.25</v>
      </c>
      <c r="O290" s="54">
        <f>O291</f>
        <v>144872.5</v>
      </c>
      <c r="P290" s="54">
        <f>P291</f>
        <v>262025.97</v>
      </c>
      <c r="Q290" s="54">
        <f>Q291</f>
        <v>370119.07</v>
      </c>
    </row>
    <row r="291" spans="1:17" ht="15.75">
      <c r="A291" s="22" t="s">
        <v>340</v>
      </c>
      <c r="B291" s="23" t="s">
        <v>16</v>
      </c>
      <c r="C291" s="23" t="s">
        <v>341</v>
      </c>
      <c r="D291" s="24">
        <f>SUM(D292)</f>
        <v>110000</v>
      </c>
      <c r="E291" s="24">
        <f>SUM(E292)</f>
        <v>0</v>
      </c>
      <c r="F291" s="24">
        <f>SUM(F292)</f>
        <v>40000</v>
      </c>
      <c r="G291" s="24">
        <f>SUM(G292)</f>
        <v>70000</v>
      </c>
      <c r="H291" s="17" t="e">
        <f>#REF!/G291</f>
        <v>#REF!</v>
      </c>
      <c r="I291" s="24">
        <f>SUM(I292)</f>
        <v>90000</v>
      </c>
      <c r="J291" s="24">
        <f>SUM(J292)</f>
        <v>90000</v>
      </c>
      <c r="K291" s="24">
        <f>SUM(K292)</f>
        <v>90000</v>
      </c>
      <c r="L291" s="25"/>
      <c r="M291" s="19">
        <f t="shared" si="11"/>
        <v>217480.94750000001</v>
      </c>
      <c r="N291" s="24">
        <f>SUM(N292)</f>
        <v>92906.25</v>
      </c>
      <c r="O291" s="24">
        <f>SUM(O292)</f>
        <v>144872.5</v>
      </c>
      <c r="P291" s="24">
        <f>SUM(P292)</f>
        <v>262025.97</v>
      </c>
      <c r="Q291" s="24">
        <f>SUM(Q292)</f>
        <v>370119.07</v>
      </c>
    </row>
    <row r="292" spans="1:17" ht="15.75">
      <c r="A292" s="12" t="s">
        <v>16</v>
      </c>
      <c r="B292" s="26">
        <v>162</v>
      </c>
      <c r="C292" s="6" t="s">
        <v>347</v>
      </c>
      <c r="D292" s="25">
        <v>110000</v>
      </c>
      <c r="E292" s="25">
        <v>0</v>
      </c>
      <c r="F292" s="25">
        <v>40000</v>
      </c>
      <c r="G292" s="25">
        <f>D292+E292-F292</f>
        <v>70000</v>
      </c>
      <c r="H292" s="17" t="e">
        <f>#REF!/G292</f>
        <v>#REF!</v>
      </c>
      <c r="I292" s="32">
        <v>90000</v>
      </c>
      <c r="J292" s="32">
        <v>90000</v>
      </c>
      <c r="K292" s="32">
        <v>90000</v>
      </c>
      <c r="L292" s="32"/>
      <c r="M292" s="19">
        <f t="shared" si="11"/>
        <v>217480.94750000001</v>
      </c>
      <c r="N292" s="25">
        <v>92906.25</v>
      </c>
      <c r="O292" s="25">
        <v>144872.5</v>
      </c>
      <c r="P292" s="25">
        <v>262025.97</v>
      </c>
      <c r="Q292" s="25">
        <v>370119.07</v>
      </c>
    </row>
    <row r="293" spans="1:17" ht="15.75">
      <c r="A293" s="52" t="s">
        <v>348</v>
      </c>
      <c r="B293" s="53" t="s">
        <v>16</v>
      </c>
      <c r="C293" s="55" t="s">
        <v>349</v>
      </c>
      <c r="D293" s="54">
        <f>D294</f>
        <v>45000</v>
      </c>
      <c r="E293" s="54">
        <f>E294</f>
        <v>0</v>
      </c>
      <c r="F293" s="54">
        <f>F294</f>
        <v>20000</v>
      </c>
      <c r="G293" s="54">
        <f>G294</f>
        <v>25000</v>
      </c>
      <c r="H293" s="17" t="e">
        <f>#REF!/G293</f>
        <v>#REF!</v>
      </c>
      <c r="I293" s="54">
        <f>I294</f>
        <v>40000</v>
      </c>
      <c r="J293" s="54">
        <f>J294</f>
        <v>40000</v>
      </c>
      <c r="K293" s="54">
        <f>K294</f>
        <v>40000</v>
      </c>
      <c r="L293" s="25"/>
      <c r="M293" s="19">
        <f t="shared" si="11"/>
        <v>35750</v>
      </c>
      <c r="N293" s="54">
        <f>N294</f>
        <v>35000</v>
      </c>
      <c r="O293" s="54">
        <f>O294</f>
        <v>45500</v>
      </c>
      <c r="P293" s="54">
        <f>P294</f>
        <v>19500</v>
      </c>
      <c r="Q293" s="54">
        <f>Q294</f>
        <v>43000</v>
      </c>
    </row>
    <row r="294" spans="1:17" ht="15.75">
      <c r="A294" s="22" t="s">
        <v>340</v>
      </c>
      <c r="B294" s="23" t="s">
        <v>16</v>
      </c>
      <c r="C294" s="23" t="s">
        <v>341</v>
      </c>
      <c r="D294" s="24">
        <f>SUM(D295)</f>
        <v>45000</v>
      </c>
      <c r="E294" s="24">
        <f>SUM(E295)</f>
        <v>0</v>
      </c>
      <c r="F294" s="24">
        <f>SUM(F295)</f>
        <v>20000</v>
      </c>
      <c r="G294" s="24">
        <f>SUM(G295)</f>
        <v>25000</v>
      </c>
      <c r="H294" s="17" t="e">
        <f>#REF!/G294</f>
        <v>#REF!</v>
      </c>
      <c r="I294" s="24">
        <f>SUM(I295)</f>
        <v>40000</v>
      </c>
      <c r="J294" s="24">
        <f>SUM(J295)</f>
        <v>40000</v>
      </c>
      <c r="K294" s="24">
        <f>SUM(K295)</f>
        <v>40000</v>
      </c>
      <c r="L294" s="25"/>
      <c r="M294" s="19">
        <f t="shared" si="11"/>
        <v>35750</v>
      </c>
      <c r="N294" s="24">
        <f>SUM(N295)</f>
        <v>35000</v>
      </c>
      <c r="O294" s="24">
        <f>SUM(O295)</f>
        <v>45500</v>
      </c>
      <c r="P294" s="24">
        <f>SUM(P295)</f>
        <v>19500</v>
      </c>
      <c r="Q294" s="24">
        <f>SUM(Q295)</f>
        <v>43000</v>
      </c>
    </row>
    <row r="295" spans="1:17" ht="15.75">
      <c r="A295" s="12" t="s">
        <v>16</v>
      </c>
      <c r="B295" s="26">
        <v>163</v>
      </c>
      <c r="C295" s="6" t="s">
        <v>350</v>
      </c>
      <c r="D295" s="25">
        <v>45000</v>
      </c>
      <c r="E295" s="25">
        <v>0</v>
      </c>
      <c r="F295" s="25">
        <v>20000</v>
      </c>
      <c r="G295" s="25">
        <f>D295+E295-F295</f>
        <v>25000</v>
      </c>
      <c r="H295" s="17" t="e">
        <f>#REF!/G295</f>
        <v>#REF!</v>
      </c>
      <c r="I295" s="25">
        <v>40000</v>
      </c>
      <c r="J295" s="25">
        <v>40000</v>
      </c>
      <c r="K295" s="25">
        <v>40000</v>
      </c>
      <c r="L295" s="25"/>
      <c r="M295" s="19">
        <f t="shared" si="11"/>
        <v>35750</v>
      </c>
      <c r="N295" s="25">
        <v>35000</v>
      </c>
      <c r="O295" s="25">
        <v>45500</v>
      </c>
      <c r="P295" s="25">
        <v>19500</v>
      </c>
      <c r="Q295" s="25">
        <v>43000</v>
      </c>
    </row>
    <row r="296" spans="1:17" ht="15.75">
      <c r="A296" s="47" t="s">
        <v>351</v>
      </c>
      <c r="B296" s="48" t="s">
        <v>16</v>
      </c>
      <c r="C296" s="50" t="s">
        <v>352</v>
      </c>
      <c r="D296" s="49">
        <f>D297+D303</f>
        <v>420000</v>
      </c>
      <c r="E296" s="49">
        <f>E297+E303</f>
        <v>0</v>
      </c>
      <c r="F296" s="49">
        <f>F297+F303</f>
        <v>11000</v>
      </c>
      <c r="G296" s="49">
        <f>G297+G303</f>
        <v>409000</v>
      </c>
      <c r="H296" s="17" t="e">
        <f>#REF!/G296</f>
        <v>#REF!</v>
      </c>
      <c r="I296" s="49">
        <f>I297+I303</f>
        <v>495000</v>
      </c>
      <c r="J296" s="49">
        <f>J297+J303</f>
        <v>460000</v>
      </c>
      <c r="K296" s="49">
        <f>K297+K303</f>
        <v>465000</v>
      </c>
      <c r="L296" s="25"/>
      <c r="M296" s="19">
        <f t="shared" si="11"/>
        <v>410056.5625</v>
      </c>
      <c r="N296" s="49">
        <f>N297+N303</f>
        <v>393301.25</v>
      </c>
      <c r="O296" s="49">
        <f>O297+O303</f>
        <v>414500</v>
      </c>
      <c r="P296" s="49">
        <f>P297+P303</f>
        <v>419425</v>
      </c>
      <c r="Q296" s="49">
        <f>Q297+Q303</f>
        <v>413000</v>
      </c>
    </row>
    <row r="297" spans="1:17" ht="15.75">
      <c r="A297" s="22" t="s">
        <v>335</v>
      </c>
      <c r="B297" s="23" t="s">
        <v>16</v>
      </c>
      <c r="C297" s="23" t="s">
        <v>336</v>
      </c>
      <c r="D297" s="24">
        <f>SUM(D298:D302)</f>
        <v>380000</v>
      </c>
      <c r="E297" s="24">
        <f>SUM(E298:E302)</f>
        <v>0</v>
      </c>
      <c r="F297" s="24">
        <f>SUM(F298:F302)</f>
        <v>11000</v>
      </c>
      <c r="G297" s="24">
        <f>SUM(G298:G302)</f>
        <v>369000</v>
      </c>
      <c r="H297" s="17" t="e">
        <f>#REF!/G297</f>
        <v>#REF!</v>
      </c>
      <c r="I297" s="24">
        <f>SUM(I298:I302)</f>
        <v>375000</v>
      </c>
      <c r="J297" s="24">
        <f>SUM(J298:J302)</f>
        <v>375000</v>
      </c>
      <c r="K297" s="24">
        <f>SUM(K298:K302)</f>
        <v>375000</v>
      </c>
      <c r="L297" s="25"/>
      <c r="M297" s="19">
        <f t="shared" si="11"/>
        <v>378575.3125</v>
      </c>
      <c r="N297" s="24">
        <f>SUM(N298:N302)</f>
        <v>374301.25</v>
      </c>
      <c r="O297" s="24">
        <f>SUM(O298:O302)</f>
        <v>380000</v>
      </c>
      <c r="P297" s="24">
        <f>SUM(P298:P302)</f>
        <v>380000</v>
      </c>
      <c r="Q297" s="24">
        <f>SUM(Q298:Q302)</f>
        <v>380000</v>
      </c>
    </row>
    <row r="298" spans="1:17" ht="15.75">
      <c r="A298" s="12" t="s">
        <v>16</v>
      </c>
      <c r="B298" s="26">
        <v>114</v>
      </c>
      <c r="C298" s="6" t="s">
        <v>353</v>
      </c>
      <c r="D298" s="25">
        <v>75000</v>
      </c>
      <c r="E298" s="25">
        <v>0</v>
      </c>
      <c r="F298" s="25">
        <v>0</v>
      </c>
      <c r="G298" s="25">
        <f>D298+E298-F298</f>
        <v>75000</v>
      </c>
      <c r="H298" s="17" t="e">
        <f>#REF!/G298</f>
        <v>#REF!</v>
      </c>
      <c r="I298" s="25">
        <v>75000</v>
      </c>
      <c r="J298" s="25">
        <v>75000</v>
      </c>
      <c r="K298" s="25">
        <v>75000</v>
      </c>
      <c r="L298" s="25"/>
      <c r="M298" s="19">
        <f t="shared" si="11"/>
        <v>75000</v>
      </c>
      <c r="N298" s="25">
        <v>75000</v>
      </c>
      <c r="O298" s="25">
        <v>75000</v>
      </c>
      <c r="P298" s="25">
        <v>75000</v>
      </c>
      <c r="Q298" s="25">
        <v>75000</v>
      </c>
    </row>
    <row r="299" spans="1:17" ht="15.75">
      <c r="A299" s="12" t="s">
        <v>16</v>
      </c>
      <c r="B299" s="26">
        <v>115</v>
      </c>
      <c r="C299" s="6" t="s">
        <v>354</v>
      </c>
      <c r="D299" s="25">
        <v>85000</v>
      </c>
      <c r="E299" s="25">
        <v>0</v>
      </c>
      <c r="F299" s="25">
        <v>0</v>
      </c>
      <c r="G299" s="25">
        <f>D299+E299-F299</f>
        <v>85000</v>
      </c>
      <c r="H299" s="17" t="e">
        <f>#REF!/G299</f>
        <v>#REF!</v>
      </c>
      <c r="I299" s="25">
        <v>85000</v>
      </c>
      <c r="J299" s="25">
        <v>85000</v>
      </c>
      <c r="K299" s="25">
        <v>85000</v>
      </c>
      <c r="L299" s="25"/>
      <c r="M299" s="19">
        <f t="shared" si="11"/>
        <v>85400.3125</v>
      </c>
      <c r="N299" s="25">
        <v>86601.25</v>
      </c>
      <c r="O299" s="25">
        <v>85000</v>
      </c>
      <c r="P299" s="25">
        <v>85000</v>
      </c>
      <c r="Q299" s="25">
        <v>85000</v>
      </c>
    </row>
    <row r="300" spans="1:17" ht="15.75">
      <c r="A300" s="12" t="s">
        <v>16</v>
      </c>
      <c r="B300" s="26">
        <v>116</v>
      </c>
      <c r="C300" s="6" t="s">
        <v>355</v>
      </c>
      <c r="D300" s="25">
        <v>125000</v>
      </c>
      <c r="E300" s="25">
        <v>0</v>
      </c>
      <c r="F300" s="25">
        <v>5000</v>
      </c>
      <c r="G300" s="25">
        <f>D300+E300-F300</f>
        <v>120000</v>
      </c>
      <c r="H300" s="17" t="e">
        <f>#REF!/G300</f>
        <v>#REF!</v>
      </c>
      <c r="I300" s="25">
        <v>125000</v>
      </c>
      <c r="J300" s="25">
        <v>125000</v>
      </c>
      <c r="K300" s="25">
        <v>125000</v>
      </c>
      <c r="L300" s="25"/>
      <c r="M300" s="19">
        <f t="shared" si="11"/>
        <v>122875</v>
      </c>
      <c r="N300" s="25">
        <v>116500</v>
      </c>
      <c r="O300" s="25">
        <v>125000</v>
      </c>
      <c r="P300" s="25">
        <v>125000</v>
      </c>
      <c r="Q300" s="25">
        <v>125000</v>
      </c>
    </row>
    <row r="301" spans="1:17" ht="15.75">
      <c r="A301" s="12" t="s">
        <v>16</v>
      </c>
      <c r="B301" s="26">
        <v>117</v>
      </c>
      <c r="C301" s="6" t="s">
        <v>356</v>
      </c>
      <c r="D301" s="25">
        <v>10000</v>
      </c>
      <c r="E301" s="25">
        <v>0</v>
      </c>
      <c r="F301" s="25">
        <v>6000</v>
      </c>
      <c r="G301" s="25">
        <f>D301+E301-F301</f>
        <v>4000</v>
      </c>
      <c r="H301" s="17" t="e">
        <f>#REF!/G301</f>
        <v>#REF!</v>
      </c>
      <c r="I301" s="25">
        <v>5000</v>
      </c>
      <c r="J301" s="25">
        <v>5000</v>
      </c>
      <c r="K301" s="25">
        <v>5000</v>
      </c>
      <c r="L301" s="25"/>
      <c r="M301" s="19">
        <f t="shared" si="11"/>
        <v>10000</v>
      </c>
      <c r="N301" s="25">
        <v>10000</v>
      </c>
      <c r="O301" s="25">
        <v>10000</v>
      </c>
      <c r="P301" s="25">
        <v>10000</v>
      </c>
      <c r="Q301" s="25">
        <v>10000</v>
      </c>
    </row>
    <row r="302" spans="1:17" ht="15.75">
      <c r="A302" s="12" t="s">
        <v>16</v>
      </c>
      <c r="B302" s="26">
        <v>119</v>
      </c>
      <c r="C302" s="6" t="s">
        <v>357</v>
      </c>
      <c r="D302" s="25">
        <v>85000</v>
      </c>
      <c r="E302" s="25">
        <v>0</v>
      </c>
      <c r="F302" s="25">
        <v>0</v>
      </c>
      <c r="G302" s="25">
        <f>D302+E302-F302</f>
        <v>85000</v>
      </c>
      <c r="H302" s="17" t="e">
        <f>#REF!/G302</f>
        <v>#REF!</v>
      </c>
      <c r="I302" s="25">
        <v>85000</v>
      </c>
      <c r="J302" s="25">
        <v>85000</v>
      </c>
      <c r="K302" s="25">
        <v>85000</v>
      </c>
      <c r="L302" s="25"/>
      <c r="M302" s="19">
        <f t="shared" si="11"/>
        <v>85300</v>
      </c>
      <c r="N302" s="25">
        <v>86200</v>
      </c>
      <c r="O302" s="25">
        <v>85000</v>
      </c>
      <c r="P302" s="25">
        <v>85000</v>
      </c>
      <c r="Q302" s="25">
        <v>85000</v>
      </c>
    </row>
    <row r="303" spans="1:17" ht="15.75">
      <c r="A303" s="22" t="s">
        <v>358</v>
      </c>
      <c r="B303" s="23" t="s">
        <v>16</v>
      </c>
      <c r="C303" s="23" t="s">
        <v>359</v>
      </c>
      <c r="D303" s="24">
        <f>SUM(D304)</f>
        <v>40000</v>
      </c>
      <c r="E303" s="24">
        <f>SUM(E304)</f>
        <v>0</v>
      </c>
      <c r="F303" s="24">
        <f>SUM(F304)</f>
        <v>0</v>
      </c>
      <c r="G303" s="24">
        <f>SUM(G304)</f>
        <v>40000</v>
      </c>
      <c r="H303" s="17" t="e">
        <f>#REF!/G303</f>
        <v>#REF!</v>
      </c>
      <c r="I303" s="24">
        <f>SUM(I305:I310)</f>
        <v>120000</v>
      </c>
      <c r="J303" s="24">
        <f>SUM(J305:J310)</f>
        <v>85000</v>
      </c>
      <c r="K303" s="24">
        <f>SUM(K305:K310)</f>
        <v>90000</v>
      </c>
      <c r="L303" s="25"/>
      <c r="M303" s="19">
        <f t="shared" si="11"/>
        <v>31481.25</v>
      </c>
      <c r="N303" s="24">
        <f>SUM(N304:N310)</f>
        <v>19000</v>
      </c>
      <c r="O303" s="24">
        <f>SUM(O304:O310)</f>
        <v>34500</v>
      </c>
      <c r="P303" s="24">
        <f>SUM(P304:P310)</f>
        <v>39425</v>
      </c>
      <c r="Q303" s="24">
        <f>SUM(Q304:Q310)</f>
        <v>33000</v>
      </c>
    </row>
    <row r="304" spans="1:17" ht="15.75">
      <c r="A304" s="12" t="s">
        <v>16</v>
      </c>
      <c r="B304" s="26">
        <v>120</v>
      </c>
      <c r="C304" s="6" t="s">
        <v>360</v>
      </c>
      <c r="D304" s="25">
        <v>40000</v>
      </c>
      <c r="E304" s="25">
        <v>0</v>
      </c>
      <c r="F304" s="25">
        <v>0</v>
      </c>
      <c r="G304" s="25">
        <f>D304+E304-F304</f>
        <v>40000</v>
      </c>
      <c r="H304" s="17" t="e">
        <f>#REF!/G304</f>
        <v>#REF!</v>
      </c>
      <c r="I304" s="25">
        <f>SUM(I305:I310)</f>
        <v>120000</v>
      </c>
      <c r="J304" s="25">
        <f>SUM(J305:J310)</f>
        <v>85000</v>
      </c>
      <c r="K304" s="25">
        <f>SUM(K305:K310)</f>
        <v>90000</v>
      </c>
      <c r="L304" s="25"/>
      <c r="M304" s="19">
        <f t="shared" si="11"/>
        <v>31481.25</v>
      </c>
      <c r="N304" s="25">
        <v>19000</v>
      </c>
      <c r="O304" s="25">
        <v>34500</v>
      </c>
      <c r="P304" s="25">
        <v>39425</v>
      </c>
      <c r="Q304" s="25">
        <v>33000</v>
      </c>
    </row>
    <row r="305" spans="1:17" ht="15.75">
      <c r="B305" s="26"/>
      <c r="C305" s="31" t="s">
        <v>361</v>
      </c>
      <c r="D305" s="25"/>
      <c r="E305" s="25"/>
      <c r="F305" s="25"/>
      <c r="G305" s="25"/>
      <c r="H305" s="17">
        <v>0</v>
      </c>
      <c r="I305" s="32">
        <v>20000</v>
      </c>
      <c r="J305" s="32">
        <v>0</v>
      </c>
      <c r="K305" s="32">
        <v>0</v>
      </c>
      <c r="L305" s="32"/>
      <c r="M305" s="19">
        <f t="shared" si="11"/>
        <v>0</v>
      </c>
      <c r="N305" s="25">
        <v>0</v>
      </c>
      <c r="O305" s="25">
        <v>0</v>
      </c>
      <c r="P305" s="25">
        <v>0</v>
      </c>
      <c r="Q305" s="25">
        <v>0</v>
      </c>
    </row>
    <row r="306" spans="1:17" ht="15.75">
      <c r="B306" s="26"/>
      <c r="C306" s="31" t="s">
        <v>362</v>
      </c>
      <c r="D306" s="25"/>
      <c r="E306" s="25"/>
      <c r="F306" s="25"/>
      <c r="G306" s="25"/>
      <c r="H306" s="17">
        <v>0</v>
      </c>
      <c r="I306" s="32">
        <v>30000</v>
      </c>
      <c r="J306" s="32">
        <v>20000</v>
      </c>
      <c r="K306" s="32">
        <v>0</v>
      </c>
      <c r="L306" s="32"/>
      <c r="M306" s="19">
        <f t="shared" si="11"/>
        <v>0</v>
      </c>
      <c r="N306" s="25">
        <v>0</v>
      </c>
      <c r="O306" s="25">
        <v>0</v>
      </c>
      <c r="P306" s="25">
        <v>0</v>
      </c>
      <c r="Q306" s="25">
        <v>0</v>
      </c>
    </row>
    <row r="307" spans="1:17" ht="15.75">
      <c r="B307" s="26"/>
      <c r="C307" s="31" t="s">
        <v>363</v>
      </c>
      <c r="D307" s="25"/>
      <c r="E307" s="25"/>
      <c r="F307" s="25"/>
      <c r="G307" s="25"/>
      <c r="H307" s="17">
        <v>0</v>
      </c>
      <c r="I307" s="32">
        <v>70000</v>
      </c>
      <c r="J307" s="32">
        <v>15000</v>
      </c>
      <c r="K307" s="32">
        <v>0</v>
      </c>
      <c r="L307" s="32"/>
      <c r="M307" s="19">
        <f>(N307+O307+P307+Q307)/4</f>
        <v>0</v>
      </c>
      <c r="N307" s="25">
        <v>0</v>
      </c>
      <c r="O307" s="25">
        <v>0</v>
      </c>
      <c r="P307" s="25">
        <v>0</v>
      </c>
      <c r="Q307" s="25">
        <v>0</v>
      </c>
    </row>
    <row r="308" spans="1:17" ht="15.75">
      <c r="B308" s="26"/>
      <c r="C308" s="31" t="s">
        <v>364</v>
      </c>
      <c r="D308" s="25"/>
      <c r="E308" s="25"/>
      <c r="F308" s="25"/>
      <c r="G308" s="25"/>
      <c r="H308" s="17">
        <v>0</v>
      </c>
      <c r="I308" s="32">
        <v>0</v>
      </c>
      <c r="J308" s="32">
        <v>50000</v>
      </c>
      <c r="K308" s="32">
        <v>20000</v>
      </c>
      <c r="L308" s="32"/>
      <c r="M308" s="19"/>
      <c r="N308" s="25"/>
      <c r="O308" s="25"/>
      <c r="P308" s="25"/>
      <c r="Q308" s="25"/>
    </row>
    <row r="309" spans="1:17" ht="15.75">
      <c r="B309" s="26"/>
      <c r="C309" s="31" t="s">
        <v>365</v>
      </c>
      <c r="D309" s="25"/>
      <c r="E309" s="25"/>
      <c r="F309" s="25"/>
      <c r="G309" s="25"/>
      <c r="H309" s="17">
        <v>0</v>
      </c>
      <c r="I309" s="32">
        <v>0</v>
      </c>
      <c r="J309" s="32">
        <v>0</v>
      </c>
      <c r="K309" s="32">
        <v>20000</v>
      </c>
      <c r="L309" s="32"/>
      <c r="M309" s="19"/>
      <c r="N309" s="25"/>
      <c r="O309" s="25"/>
      <c r="P309" s="25"/>
      <c r="Q309" s="25"/>
    </row>
    <row r="310" spans="1:17" ht="15.75">
      <c r="B310" s="26"/>
      <c r="C310" s="31" t="s">
        <v>366</v>
      </c>
      <c r="D310" s="25"/>
      <c r="E310" s="25"/>
      <c r="F310" s="25"/>
      <c r="G310" s="25"/>
      <c r="H310" s="17">
        <v>0</v>
      </c>
      <c r="I310" s="32">
        <v>0</v>
      </c>
      <c r="J310" s="32">
        <v>0</v>
      </c>
      <c r="K310" s="32">
        <v>50000</v>
      </c>
      <c r="L310" s="32"/>
      <c r="M310" s="19">
        <f t="shared" si="11"/>
        <v>0</v>
      </c>
      <c r="N310" s="25">
        <v>0</v>
      </c>
      <c r="O310" s="25">
        <v>0</v>
      </c>
      <c r="P310" s="25">
        <v>0</v>
      </c>
      <c r="Q310" s="25">
        <v>0</v>
      </c>
    </row>
    <row r="311" spans="1:17" ht="15.75">
      <c r="A311" s="47" t="s">
        <v>367</v>
      </c>
      <c r="B311" s="48" t="s">
        <v>16</v>
      </c>
      <c r="C311" s="50" t="s">
        <v>368</v>
      </c>
      <c r="D311" s="49">
        <f>D312+D317+D319</f>
        <v>50000</v>
      </c>
      <c r="E311" s="49">
        <f>E312+E317+E319</f>
        <v>0</v>
      </c>
      <c r="F311" s="49">
        <f>F312+F317+F319</f>
        <v>10500</v>
      </c>
      <c r="G311" s="49">
        <f>G312+G317+G319</f>
        <v>39500</v>
      </c>
      <c r="H311" s="17" t="e">
        <f>#REF!/G311</f>
        <v>#REF!</v>
      </c>
      <c r="I311" s="49">
        <f>I312+I317+I319</f>
        <v>65000</v>
      </c>
      <c r="J311" s="49">
        <f>J312+J317+J319</f>
        <v>70000</v>
      </c>
      <c r="K311" s="49">
        <f>K312+K317+K319</f>
        <v>70000</v>
      </c>
      <c r="L311" s="25"/>
      <c r="M311" s="19">
        <f t="shared" si="11"/>
        <v>47350</v>
      </c>
      <c r="N311" s="49">
        <f>N312+N319</f>
        <v>45000</v>
      </c>
      <c r="O311" s="49">
        <f>O312+O319</f>
        <v>45000</v>
      </c>
      <c r="P311" s="49">
        <f>P312+P319</f>
        <v>30000</v>
      </c>
      <c r="Q311" s="49">
        <f>Q312+Q319</f>
        <v>69400</v>
      </c>
    </row>
    <row r="312" spans="1:17" ht="15.75">
      <c r="A312" s="22" t="s">
        <v>335</v>
      </c>
      <c r="B312" s="23" t="s">
        <v>16</v>
      </c>
      <c r="C312" s="23" t="s">
        <v>336</v>
      </c>
      <c r="D312" s="24">
        <f>SUM(D313:D316)</f>
        <v>45000</v>
      </c>
      <c r="E312" s="24">
        <f>SUM(E313:E316)</f>
        <v>0</v>
      </c>
      <c r="F312" s="24">
        <f>SUM(F313:F316)</f>
        <v>5500</v>
      </c>
      <c r="G312" s="24">
        <f>SUM(G313:G316)</f>
        <v>39500</v>
      </c>
      <c r="H312" s="17" t="e">
        <f>#REF!/G312</f>
        <v>#REF!</v>
      </c>
      <c r="I312" s="24">
        <f>SUM(I313:I316)</f>
        <v>45000</v>
      </c>
      <c r="J312" s="24">
        <f>SUM(J313:J316)</f>
        <v>45000</v>
      </c>
      <c r="K312" s="24">
        <f>SUM(K313:K316)</f>
        <v>45000</v>
      </c>
      <c r="L312" s="25"/>
      <c r="M312" s="19">
        <f t="shared" si="11"/>
        <v>47350</v>
      </c>
      <c r="N312" s="24">
        <f>SUM(N313:N316)</f>
        <v>45000</v>
      </c>
      <c r="O312" s="24">
        <f>SUM(O313:O316)</f>
        <v>45000</v>
      </c>
      <c r="P312" s="24">
        <f>SUM(P313:P316)</f>
        <v>30000</v>
      </c>
      <c r="Q312" s="24">
        <f>SUM(Q313:Q316)</f>
        <v>69400</v>
      </c>
    </row>
    <row r="313" spans="1:17" ht="15.75">
      <c r="A313" s="12" t="s">
        <v>16</v>
      </c>
      <c r="B313" s="26">
        <v>130</v>
      </c>
      <c r="C313" s="6" t="s">
        <v>369</v>
      </c>
      <c r="D313" s="25">
        <v>30000</v>
      </c>
      <c r="E313" s="25">
        <v>0</v>
      </c>
      <c r="F313" s="25">
        <v>0</v>
      </c>
      <c r="G313" s="25">
        <f>D313+E313-F313</f>
        <v>30000</v>
      </c>
      <c r="H313" s="17" t="e">
        <f>#REF!/G313</f>
        <v>#REF!</v>
      </c>
      <c r="I313" s="25">
        <v>30000</v>
      </c>
      <c r="J313" s="25">
        <v>30000</v>
      </c>
      <c r="K313" s="25">
        <v>30000</v>
      </c>
      <c r="L313" s="25"/>
      <c r="M313" s="19">
        <f t="shared" si="11"/>
        <v>25000</v>
      </c>
      <c r="N313" s="25">
        <v>30000</v>
      </c>
      <c r="O313" s="25">
        <v>30000</v>
      </c>
      <c r="P313" s="25">
        <v>20000</v>
      </c>
      <c r="Q313" s="25">
        <v>20000</v>
      </c>
    </row>
    <row r="314" spans="1:17" ht="15.75">
      <c r="B314" s="26"/>
      <c r="C314" s="27" t="s">
        <v>370</v>
      </c>
      <c r="D314" s="25">
        <v>0</v>
      </c>
      <c r="E314" s="25">
        <v>0</v>
      </c>
      <c r="F314" s="25">
        <v>0</v>
      </c>
      <c r="G314" s="25">
        <v>0</v>
      </c>
      <c r="H314" s="17">
        <v>0</v>
      </c>
      <c r="I314" s="25">
        <v>0</v>
      </c>
      <c r="J314" s="25">
        <v>0</v>
      </c>
      <c r="K314" s="30">
        <v>0</v>
      </c>
      <c r="L314" s="30"/>
      <c r="M314" s="19">
        <f t="shared" si="11"/>
        <v>2350</v>
      </c>
      <c r="N314" s="25">
        <v>0</v>
      </c>
      <c r="O314" s="25">
        <v>0</v>
      </c>
      <c r="P314" s="25">
        <v>0</v>
      </c>
      <c r="Q314" s="25">
        <v>9400</v>
      </c>
    </row>
    <row r="315" spans="1:17" ht="15.75">
      <c r="B315" s="26"/>
      <c r="C315" s="27" t="s">
        <v>371</v>
      </c>
      <c r="D315" s="25">
        <v>0</v>
      </c>
      <c r="E315" s="25">
        <v>0</v>
      </c>
      <c r="F315" s="25">
        <v>0</v>
      </c>
      <c r="G315" s="25">
        <v>0</v>
      </c>
      <c r="H315" s="17">
        <v>0</v>
      </c>
      <c r="I315" s="25">
        <v>0</v>
      </c>
      <c r="J315" s="25">
        <v>0</v>
      </c>
      <c r="K315" s="30">
        <v>0</v>
      </c>
      <c r="L315" s="30"/>
      <c r="M315" s="19">
        <f t="shared" si="11"/>
        <v>7500</v>
      </c>
      <c r="N315" s="25">
        <v>0</v>
      </c>
      <c r="O315" s="25">
        <v>0</v>
      </c>
      <c r="P315" s="25">
        <v>0</v>
      </c>
      <c r="Q315" s="25">
        <v>30000</v>
      </c>
    </row>
    <row r="316" spans="1:17" ht="15.75">
      <c r="A316" s="12" t="s">
        <v>16</v>
      </c>
      <c r="B316" s="26">
        <v>131</v>
      </c>
      <c r="C316" s="6" t="s">
        <v>372</v>
      </c>
      <c r="D316" s="25">
        <v>15000</v>
      </c>
      <c r="E316" s="25">
        <v>0</v>
      </c>
      <c r="F316" s="25">
        <v>5500</v>
      </c>
      <c r="G316" s="25">
        <f>D316+E316-F316</f>
        <v>9500</v>
      </c>
      <c r="H316" s="17" t="e">
        <f>#REF!/G316</f>
        <v>#REF!</v>
      </c>
      <c r="I316" s="25">
        <v>15000</v>
      </c>
      <c r="J316" s="25">
        <v>15000</v>
      </c>
      <c r="K316" s="25">
        <v>15000</v>
      </c>
      <c r="L316" s="25"/>
      <c r="M316" s="19">
        <f t="shared" si="11"/>
        <v>12500</v>
      </c>
      <c r="N316" s="25">
        <v>15000</v>
      </c>
      <c r="O316" s="25">
        <v>15000</v>
      </c>
      <c r="P316" s="25">
        <v>10000</v>
      </c>
      <c r="Q316" s="25">
        <v>10000</v>
      </c>
    </row>
    <row r="317" spans="1:17" ht="15.75">
      <c r="A317" s="22">
        <v>386</v>
      </c>
      <c r="B317" s="23" t="s">
        <v>16</v>
      </c>
      <c r="C317" s="58" t="s">
        <v>373</v>
      </c>
      <c r="D317" s="24">
        <f>SUM(D318)</f>
        <v>0</v>
      </c>
      <c r="E317" s="24">
        <f>SUM(E318)</f>
        <v>0</v>
      </c>
      <c r="F317" s="24">
        <f>SUM(F318)</f>
        <v>0</v>
      </c>
      <c r="G317" s="24">
        <f>SUM(G318)</f>
        <v>0</v>
      </c>
      <c r="H317" s="17">
        <v>0</v>
      </c>
      <c r="I317" s="24">
        <f>SUM(I318)</f>
        <v>15000</v>
      </c>
      <c r="J317" s="24">
        <f>SUM(J318)</f>
        <v>20000</v>
      </c>
      <c r="K317" s="24">
        <f>SUM(K318)</f>
        <v>20000</v>
      </c>
      <c r="L317" s="25"/>
      <c r="M317" s="19">
        <f>(N317+O317+P317+Q317)/4</f>
        <v>0</v>
      </c>
      <c r="N317" s="24">
        <f>SUM(N318)</f>
        <v>0</v>
      </c>
      <c r="O317" s="24">
        <f>SUM(O318)</f>
        <v>0</v>
      </c>
      <c r="P317" s="24">
        <f>SUM(P318)</f>
        <v>0</v>
      </c>
      <c r="Q317" s="24">
        <f>SUM(Q318)</f>
        <v>0</v>
      </c>
    </row>
    <row r="318" spans="1:17" ht="15.75">
      <c r="A318" s="12" t="s">
        <v>16</v>
      </c>
      <c r="B318" s="26">
        <v>0</v>
      </c>
      <c r="C318" s="31" t="s">
        <v>374</v>
      </c>
      <c r="D318" s="25">
        <v>0</v>
      </c>
      <c r="E318" s="25">
        <v>0</v>
      </c>
      <c r="F318" s="25">
        <v>0</v>
      </c>
      <c r="G318" s="25">
        <f>D318+E318-F318</f>
        <v>0</v>
      </c>
      <c r="H318" s="17">
        <v>0</v>
      </c>
      <c r="I318" s="32">
        <v>15000</v>
      </c>
      <c r="J318" s="32">
        <v>20000</v>
      </c>
      <c r="K318" s="32">
        <v>20000</v>
      </c>
      <c r="L318" s="32"/>
      <c r="M318" s="19">
        <f>(N318+O318+P318+Q318)/4</f>
        <v>0</v>
      </c>
      <c r="N318" s="25">
        <v>0</v>
      </c>
      <c r="O318" s="25">
        <v>0</v>
      </c>
      <c r="P318" s="25">
        <v>0</v>
      </c>
      <c r="Q318" s="25">
        <v>0</v>
      </c>
    </row>
    <row r="319" spans="1:17" ht="15.75">
      <c r="A319" s="22" t="s">
        <v>299</v>
      </c>
      <c r="B319" s="23" t="s">
        <v>16</v>
      </c>
      <c r="C319" s="23" t="s">
        <v>300</v>
      </c>
      <c r="D319" s="24">
        <f>SUM(D320)</f>
        <v>5000</v>
      </c>
      <c r="E319" s="24">
        <f>SUM(E320)</f>
        <v>0</v>
      </c>
      <c r="F319" s="24">
        <f>SUM(F320)</f>
        <v>5000</v>
      </c>
      <c r="G319" s="24">
        <f>SUM(G320)</f>
        <v>0</v>
      </c>
      <c r="H319" s="17">
        <v>0</v>
      </c>
      <c r="I319" s="24">
        <f>SUM(I320)</f>
        <v>5000</v>
      </c>
      <c r="J319" s="24">
        <f>SUM(J320)</f>
        <v>5000</v>
      </c>
      <c r="K319" s="24">
        <f>SUM(K320)</f>
        <v>5000</v>
      </c>
      <c r="L319" s="25"/>
      <c r="M319" s="19">
        <f t="shared" si="11"/>
        <v>0</v>
      </c>
      <c r="N319" s="24">
        <f>SUM(N320)</f>
        <v>0</v>
      </c>
      <c r="O319" s="24">
        <f>SUM(O320)</f>
        <v>0</v>
      </c>
      <c r="P319" s="24">
        <f>SUM(P320)</f>
        <v>0</v>
      </c>
      <c r="Q319" s="24">
        <f>SUM(Q320)</f>
        <v>0</v>
      </c>
    </row>
    <row r="320" spans="1:17" ht="15.75">
      <c r="A320" s="12" t="s">
        <v>16</v>
      </c>
      <c r="B320" s="26">
        <v>130</v>
      </c>
      <c r="C320" s="6" t="s">
        <v>375</v>
      </c>
      <c r="D320" s="25">
        <v>5000</v>
      </c>
      <c r="E320" s="25">
        <v>0</v>
      </c>
      <c r="F320" s="25">
        <v>5000</v>
      </c>
      <c r="G320" s="25">
        <f>D320+E320-F320</f>
        <v>0</v>
      </c>
      <c r="H320" s="17">
        <v>0</v>
      </c>
      <c r="I320" s="25">
        <v>5000</v>
      </c>
      <c r="J320" s="25">
        <v>5000</v>
      </c>
      <c r="K320" s="25">
        <v>5000</v>
      </c>
      <c r="L320" s="25"/>
      <c r="M320" s="19">
        <f t="shared" si="11"/>
        <v>0</v>
      </c>
      <c r="N320" s="25">
        <v>0</v>
      </c>
      <c r="O320" s="25">
        <v>0</v>
      </c>
      <c r="P320" s="25">
        <v>0</v>
      </c>
      <c r="Q320" s="25">
        <v>0</v>
      </c>
    </row>
    <row r="321" spans="1:17" ht="15.75">
      <c r="A321" s="47" t="s">
        <v>376</v>
      </c>
      <c r="B321" s="48" t="s">
        <v>16</v>
      </c>
      <c r="C321" s="50" t="s">
        <v>377</v>
      </c>
      <c r="D321" s="49">
        <f>D322</f>
        <v>50000</v>
      </c>
      <c r="E321" s="49">
        <f>E322</f>
        <v>0</v>
      </c>
      <c r="F321" s="49">
        <f>F322</f>
        <v>10000</v>
      </c>
      <c r="G321" s="49">
        <f>G322</f>
        <v>40000</v>
      </c>
      <c r="H321" s="17" t="e">
        <f>#REF!/G321</f>
        <v>#REF!</v>
      </c>
      <c r="I321" s="49">
        <f>I322</f>
        <v>40000</v>
      </c>
      <c r="J321" s="49">
        <f>J322</f>
        <v>40000</v>
      </c>
      <c r="K321" s="49">
        <f>K322</f>
        <v>40000</v>
      </c>
      <c r="L321" s="25"/>
      <c r="M321" s="19">
        <f t="shared" si="11"/>
        <v>55732.42</v>
      </c>
      <c r="N321" s="49">
        <f>N322</f>
        <v>41528</v>
      </c>
      <c r="O321" s="49">
        <f>O322</f>
        <v>35401.68</v>
      </c>
      <c r="P321" s="49">
        <f>P322</f>
        <v>76000</v>
      </c>
      <c r="Q321" s="49">
        <f>Q322</f>
        <v>70000</v>
      </c>
    </row>
    <row r="322" spans="1:17" ht="15.75">
      <c r="A322" s="22" t="s">
        <v>335</v>
      </c>
      <c r="B322" s="23" t="s">
        <v>16</v>
      </c>
      <c r="C322" s="23" t="s">
        <v>336</v>
      </c>
      <c r="D322" s="24">
        <f>SUM(D323)</f>
        <v>50000</v>
      </c>
      <c r="E322" s="24">
        <f>SUM(E323)</f>
        <v>0</v>
      </c>
      <c r="F322" s="24">
        <f>SUM(F323)</f>
        <v>10000</v>
      </c>
      <c r="G322" s="24">
        <f>SUM(G323)</f>
        <v>40000</v>
      </c>
      <c r="H322" s="17" t="e">
        <f>#REF!/G322</f>
        <v>#REF!</v>
      </c>
      <c r="I322" s="24">
        <f>SUM(I323)</f>
        <v>40000</v>
      </c>
      <c r="J322" s="24">
        <f>SUM(J323)</f>
        <v>40000</v>
      </c>
      <c r="K322" s="24">
        <f>SUM(K323)</f>
        <v>40000</v>
      </c>
      <c r="L322" s="25"/>
      <c r="M322" s="19">
        <f t="shared" si="11"/>
        <v>55732.42</v>
      </c>
      <c r="N322" s="24">
        <f>SUM(N323)</f>
        <v>41528</v>
      </c>
      <c r="O322" s="24">
        <f>SUM(O323)</f>
        <v>35401.68</v>
      </c>
      <c r="P322" s="24">
        <f>SUM(P323)</f>
        <v>76000</v>
      </c>
      <c r="Q322" s="24">
        <f>SUM(Q323)</f>
        <v>70000</v>
      </c>
    </row>
    <row r="323" spans="1:17" ht="15.75">
      <c r="A323" s="12" t="s">
        <v>16</v>
      </c>
      <c r="B323" s="26">
        <v>140</v>
      </c>
      <c r="C323" s="6" t="s">
        <v>378</v>
      </c>
      <c r="D323" s="25">
        <v>50000</v>
      </c>
      <c r="E323" s="25">
        <v>0</v>
      </c>
      <c r="F323" s="25">
        <v>10000</v>
      </c>
      <c r="G323" s="25">
        <f>D323+E323-F323</f>
        <v>40000</v>
      </c>
      <c r="H323" s="17" t="e">
        <f>#REF!/G323</f>
        <v>#REF!</v>
      </c>
      <c r="I323" s="25">
        <v>40000</v>
      </c>
      <c r="J323" s="25">
        <v>40000</v>
      </c>
      <c r="K323" s="25">
        <v>40000</v>
      </c>
      <c r="L323" s="25"/>
      <c r="M323" s="19">
        <f t="shared" si="11"/>
        <v>55732.42</v>
      </c>
      <c r="N323" s="25">
        <v>41528</v>
      </c>
      <c r="O323" s="25">
        <v>35401.68</v>
      </c>
      <c r="P323" s="25">
        <v>76000</v>
      </c>
      <c r="Q323" s="25">
        <v>70000</v>
      </c>
    </row>
    <row r="324" spans="1:17" ht="15.75">
      <c r="A324" s="47" t="s">
        <v>379</v>
      </c>
      <c r="B324" s="48" t="s">
        <v>16</v>
      </c>
      <c r="C324" s="50" t="s">
        <v>380</v>
      </c>
      <c r="D324" s="49">
        <f>D325</f>
        <v>214000</v>
      </c>
      <c r="E324" s="49">
        <f>E325</f>
        <v>14000</v>
      </c>
      <c r="F324" s="49">
        <f>F325</f>
        <v>2000</v>
      </c>
      <c r="G324" s="49">
        <f>G325</f>
        <v>226000</v>
      </c>
      <c r="H324" s="17" t="e">
        <f>#REF!/G324</f>
        <v>#REF!</v>
      </c>
      <c r="I324" s="49">
        <f>I325</f>
        <v>244000</v>
      </c>
      <c r="J324" s="49">
        <f>J325</f>
        <v>226000</v>
      </c>
      <c r="K324" s="49">
        <f>K325</f>
        <v>213500</v>
      </c>
      <c r="L324" s="25"/>
      <c r="M324" s="19">
        <f t="shared" si="11"/>
        <v>361481.00750000001</v>
      </c>
      <c r="N324" s="49">
        <f>N325</f>
        <v>285858.7</v>
      </c>
      <c r="O324" s="49">
        <f>O325</f>
        <v>363400.29</v>
      </c>
      <c r="P324" s="49">
        <f>P325</f>
        <v>401412.3</v>
      </c>
      <c r="Q324" s="49">
        <f>Q325</f>
        <v>395252.74</v>
      </c>
    </row>
    <row r="325" spans="1:17" ht="15.75">
      <c r="A325" s="22" t="s">
        <v>335</v>
      </c>
      <c r="B325" s="23" t="s">
        <v>16</v>
      </c>
      <c r="C325" s="23" t="s">
        <v>336</v>
      </c>
      <c r="D325" s="24">
        <f>SUM(D326:D335)</f>
        <v>214000</v>
      </c>
      <c r="E325" s="24">
        <f>SUM(E326:E335)</f>
        <v>14000</v>
      </c>
      <c r="F325" s="24">
        <f>SUM(F326:F335)</f>
        <v>2000</v>
      </c>
      <c r="G325" s="24">
        <f>SUM(G326:G335)</f>
        <v>226000</v>
      </c>
      <c r="H325" s="17" t="e">
        <f>#REF!/G325</f>
        <v>#REF!</v>
      </c>
      <c r="I325" s="24">
        <f>SUM(I326:I335)</f>
        <v>244000</v>
      </c>
      <c r="J325" s="24">
        <f>SUM(J326:J335)</f>
        <v>226000</v>
      </c>
      <c r="K325" s="24">
        <f>SUM(K326:K335)</f>
        <v>213500</v>
      </c>
      <c r="L325" s="25"/>
      <c r="M325" s="19">
        <f t="shared" si="11"/>
        <v>361481.00750000001</v>
      </c>
      <c r="N325" s="24">
        <f>SUM(N326:N335)</f>
        <v>285858.7</v>
      </c>
      <c r="O325" s="24">
        <f>SUM(O326:O335)</f>
        <v>363400.29</v>
      </c>
      <c r="P325" s="24">
        <f>SUM(P326:P335)</f>
        <v>401412.3</v>
      </c>
      <c r="Q325" s="24">
        <f>SUM(Q326:Q335)</f>
        <v>395252.74</v>
      </c>
    </row>
    <row r="326" spans="1:17" ht="15.75">
      <c r="A326" s="12" t="s">
        <v>16</v>
      </c>
      <c r="B326" s="26">
        <v>131</v>
      </c>
      <c r="C326" s="6" t="s">
        <v>381</v>
      </c>
      <c r="D326" s="25">
        <v>7000</v>
      </c>
      <c r="E326" s="25">
        <v>0</v>
      </c>
      <c r="F326" s="25">
        <v>0</v>
      </c>
      <c r="G326" s="25">
        <f t="shared" ref="G326:G335" si="12">D326+E326-F326</f>
        <v>7000</v>
      </c>
      <c r="H326" s="17" t="e">
        <f>#REF!/G326</f>
        <v>#REF!</v>
      </c>
      <c r="I326" s="25">
        <v>8000</v>
      </c>
      <c r="J326" s="25">
        <v>8000</v>
      </c>
      <c r="K326" s="25">
        <v>8000</v>
      </c>
      <c r="L326" s="25"/>
      <c r="M326" s="19">
        <f t="shared" si="11"/>
        <v>1250</v>
      </c>
      <c r="N326" s="25">
        <v>5000</v>
      </c>
      <c r="O326" s="25">
        <v>0</v>
      </c>
      <c r="P326" s="25">
        <v>0</v>
      </c>
      <c r="Q326" s="25">
        <v>0</v>
      </c>
    </row>
    <row r="327" spans="1:17" ht="15.75">
      <c r="A327" s="12" t="s">
        <v>16</v>
      </c>
      <c r="B327" s="26">
        <v>151</v>
      </c>
      <c r="C327" s="31" t="s">
        <v>382</v>
      </c>
      <c r="D327" s="25">
        <v>85000</v>
      </c>
      <c r="E327" s="25">
        <v>10000</v>
      </c>
      <c r="F327" s="25">
        <v>0</v>
      </c>
      <c r="G327" s="25">
        <f t="shared" si="12"/>
        <v>95000</v>
      </c>
      <c r="H327" s="17" t="e">
        <f>#REF!/G327</f>
        <v>#REF!</v>
      </c>
      <c r="I327" s="32">
        <v>130000</v>
      </c>
      <c r="J327" s="32">
        <v>130000</v>
      </c>
      <c r="K327" s="32">
        <v>130000</v>
      </c>
      <c r="L327" s="32"/>
      <c r="M327" s="19">
        <f t="shared" si="11"/>
        <v>143179.66</v>
      </c>
      <c r="N327" s="25">
        <v>64897.25</v>
      </c>
      <c r="O327" s="25">
        <v>159667.5</v>
      </c>
      <c r="P327" s="25">
        <v>178228.75</v>
      </c>
      <c r="Q327" s="25">
        <v>169925.14</v>
      </c>
    </row>
    <row r="328" spans="1:17" ht="15.75">
      <c r="A328" s="12" t="s">
        <v>16</v>
      </c>
      <c r="B328" s="26">
        <v>151</v>
      </c>
      <c r="C328" s="31" t="s">
        <v>383</v>
      </c>
      <c r="D328" s="25">
        <v>0</v>
      </c>
      <c r="E328" s="25">
        <v>0</v>
      </c>
      <c r="F328" s="25">
        <v>0</v>
      </c>
      <c r="G328" s="25">
        <v>0</v>
      </c>
      <c r="H328" s="17">
        <v>0</v>
      </c>
      <c r="I328" s="32">
        <v>30000</v>
      </c>
      <c r="J328" s="32">
        <v>30000</v>
      </c>
      <c r="K328" s="32">
        <v>30000</v>
      </c>
      <c r="L328" s="32"/>
      <c r="M328" s="19">
        <f>(N328+O328+P328+Q328)/4</f>
        <v>143179.66</v>
      </c>
      <c r="N328" s="25">
        <v>64897.25</v>
      </c>
      <c r="O328" s="25">
        <v>159667.5</v>
      </c>
      <c r="P328" s="25">
        <v>178228.75</v>
      </c>
      <c r="Q328" s="25">
        <v>169925.14</v>
      </c>
    </row>
    <row r="329" spans="1:17" ht="15.75">
      <c r="A329" s="12" t="s">
        <v>16</v>
      </c>
      <c r="B329" s="26">
        <v>151</v>
      </c>
      <c r="C329" s="6" t="s">
        <v>384</v>
      </c>
      <c r="D329" s="25">
        <v>30000</v>
      </c>
      <c r="E329" s="25">
        <v>0</v>
      </c>
      <c r="F329" s="25">
        <v>0</v>
      </c>
      <c r="G329" s="25">
        <f t="shared" si="12"/>
        <v>30000</v>
      </c>
      <c r="H329" s="17" t="e">
        <f>#REF!/G329</f>
        <v>#REF!</v>
      </c>
      <c r="I329" s="25">
        <v>30000</v>
      </c>
      <c r="J329" s="25">
        <v>30000</v>
      </c>
      <c r="K329" s="25">
        <v>30000</v>
      </c>
      <c r="L329" s="25"/>
      <c r="M329" s="19">
        <f t="shared" si="11"/>
        <v>29798.107499999998</v>
      </c>
      <c r="N329" s="25">
        <v>30000</v>
      </c>
      <c r="O329" s="25">
        <v>29192.43</v>
      </c>
      <c r="P329" s="25">
        <v>30000</v>
      </c>
      <c r="Q329" s="25">
        <v>30000</v>
      </c>
    </row>
    <row r="330" spans="1:17" ht="15.75">
      <c r="A330" s="12" t="s">
        <v>16</v>
      </c>
      <c r="B330" s="26">
        <v>151</v>
      </c>
      <c r="C330" s="6" t="s">
        <v>385</v>
      </c>
      <c r="D330" s="25">
        <v>5000</v>
      </c>
      <c r="E330" s="25">
        <v>0</v>
      </c>
      <c r="F330" s="25">
        <v>2000</v>
      </c>
      <c r="G330" s="25">
        <f t="shared" si="12"/>
        <v>3000</v>
      </c>
      <c r="H330" s="17" t="e">
        <f>#REF!/G330</f>
        <v>#REF!</v>
      </c>
      <c r="I330" s="25">
        <v>4000</v>
      </c>
      <c r="J330" s="25">
        <v>4000</v>
      </c>
      <c r="K330" s="25">
        <v>3500</v>
      </c>
      <c r="L330" s="25"/>
      <c r="M330" s="19">
        <f t="shared" si="11"/>
        <v>3574.5675000000001</v>
      </c>
      <c r="N330" s="25">
        <v>2314.1999999999998</v>
      </c>
      <c r="O330" s="25">
        <v>3522.86</v>
      </c>
      <c r="P330" s="25">
        <v>3704.8</v>
      </c>
      <c r="Q330" s="25">
        <v>4756.41</v>
      </c>
    </row>
    <row r="331" spans="1:17" ht="15.75">
      <c r="B331" s="26"/>
      <c r="C331" s="27" t="s">
        <v>386</v>
      </c>
      <c r="D331" s="25">
        <v>0</v>
      </c>
      <c r="E331" s="25">
        <v>0</v>
      </c>
      <c r="F331" s="25">
        <v>0</v>
      </c>
      <c r="G331" s="25">
        <v>0</v>
      </c>
      <c r="H331" s="17">
        <v>0</v>
      </c>
      <c r="I331" s="25">
        <v>0</v>
      </c>
      <c r="J331" s="25">
        <v>0</v>
      </c>
      <c r="K331" s="25">
        <v>0</v>
      </c>
      <c r="L331" s="25"/>
      <c r="M331" s="19">
        <f t="shared" si="11"/>
        <v>2886.5124999999998</v>
      </c>
      <c r="N331" s="25">
        <v>0</v>
      </c>
      <c r="O331" s="25">
        <v>0</v>
      </c>
      <c r="P331" s="25">
        <v>0</v>
      </c>
      <c r="Q331" s="25">
        <v>11546.05</v>
      </c>
    </row>
    <row r="332" spans="1:17" ht="15.75">
      <c r="A332" s="12" t="s">
        <v>16</v>
      </c>
      <c r="B332" s="26">
        <v>151</v>
      </c>
      <c r="C332" s="6" t="s">
        <v>387</v>
      </c>
      <c r="D332" s="25">
        <v>12000</v>
      </c>
      <c r="E332" s="25">
        <v>4000</v>
      </c>
      <c r="F332" s="25">
        <v>0</v>
      </c>
      <c r="G332" s="25">
        <f t="shared" si="12"/>
        <v>16000</v>
      </c>
      <c r="H332" s="17" t="e">
        <f>#REF!/G332</f>
        <v>#REF!</v>
      </c>
      <c r="I332" s="25">
        <v>12000</v>
      </c>
      <c r="J332" s="25">
        <v>12000</v>
      </c>
      <c r="K332" s="25">
        <v>12000</v>
      </c>
      <c r="L332" s="25"/>
      <c r="M332" s="19">
        <f t="shared" si="11"/>
        <v>11362.5</v>
      </c>
      <c r="N332" s="25">
        <v>13750</v>
      </c>
      <c r="O332" s="25">
        <v>11350</v>
      </c>
      <c r="P332" s="25">
        <v>11250</v>
      </c>
      <c r="Q332" s="25">
        <v>9100</v>
      </c>
    </row>
    <row r="333" spans="1:17" ht="15.75">
      <c r="B333" s="26"/>
      <c r="C333" s="31" t="s">
        <v>388</v>
      </c>
      <c r="D333" s="25">
        <v>0</v>
      </c>
      <c r="E333" s="25">
        <v>0</v>
      </c>
      <c r="F333" s="25">
        <v>0</v>
      </c>
      <c r="G333" s="25">
        <f t="shared" si="12"/>
        <v>0</v>
      </c>
      <c r="H333" s="17">
        <v>0</v>
      </c>
      <c r="I333" s="32">
        <v>30000</v>
      </c>
      <c r="J333" s="32">
        <v>0</v>
      </c>
      <c r="K333" s="32">
        <v>0</v>
      </c>
      <c r="L333" s="32"/>
      <c r="M333" s="19">
        <f t="shared" si="11"/>
        <v>0</v>
      </c>
      <c r="N333" s="32">
        <v>0</v>
      </c>
      <c r="O333" s="32">
        <v>0</v>
      </c>
      <c r="P333" s="32">
        <v>0</v>
      </c>
      <c r="Q333" s="32">
        <v>0</v>
      </c>
    </row>
    <row r="334" spans="1:17" ht="15.75">
      <c r="B334" s="26"/>
      <c r="C334" s="31" t="s">
        <v>389</v>
      </c>
      <c r="D334" s="25">
        <v>0</v>
      </c>
      <c r="E334" s="25">
        <v>0</v>
      </c>
      <c r="F334" s="25">
        <v>0</v>
      </c>
      <c r="G334" s="25">
        <f>D334+E334-F334</f>
        <v>0</v>
      </c>
      <c r="H334" s="17">
        <v>0</v>
      </c>
      <c r="I334" s="32">
        <v>0</v>
      </c>
      <c r="J334" s="32">
        <v>12000</v>
      </c>
      <c r="K334" s="32">
        <v>0</v>
      </c>
      <c r="L334" s="32"/>
      <c r="M334" s="19">
        <f t="shared" si="11"/>
        <v>0</v>
      </c>
      <c r="N334" s="32">
        <v>0</v>
      </c>
      <c r="O334" s="32">
        <v>0</v>
      </c>
      <c r="P334" s="32">
        <v>0</v>
      </c>
      <c r="Q334" s="32">
        <v>0</v>
      </c>
    </row>
    <row r="335" spans="1:17" ht="15.75">
      <c r="A335" s="12" t="s">
        <v>16</v>
      </c>
      <c r="B335" s="26">
        <v>151</v>
      </c>
      <c r="C335" s="6" t="s">
        <v>390</v>
      </c>
      <c r="D335" s="25">
        <v>75000</v>
      </c>
      <c r="E335" s="25">
        <v>0</v>
      </c>
      <c r="F335" s="25">
        <v>0</v>
      </c>
      <c r="G335" s="25">
        <f t="shared" si="12"/>
        <v>75000</v>
      </c>
      <c r="H335" s="17" t="e">
        <f>#REF!/G335</f>
        <v>#REF!</v>
      </c>
      <c r="I335" s="25">
        <v>0</v>
      </c>
      <c r="J335" s="25">
        <v>0</v>
      </c>
      <c r="K335" s="25">
        <v>0</v>
      </c>
      <c r="L335" s="25"/>
      <c r="M335" s="19">
        <f t="shared" si="11"/>
        <v>26250</v>
      </c>
      <c r="N335" s="25">
        <v>105000</v>
      </c>
      <c r="O335" s="25">
        <v>0</v>
      </c>
      <c r="P335" s="25">
        <v>0</v>
      </c>
      <c r="Q335" s="25">
        <v>0</v>
      </c>
    </row>
    <row r="336" spans="1:17" ht="15.75">
      <c r="A336" s="47" t="s">
        <v>391</v>
      </c>
      <c r="B336" s="48" t="s">
        <v>16</v>
      </c>
      <c r="C336" s="50" t="s">
        <v>392</v>
      </c>
      <c r="D336" s="49">
        <f t="shared" ref="D336:G337" si="13">SUM(D337)</f>
        <v>60000</v>
      </c>
      <c r="E336" s="49">
        <f t="shared" si="13"/>
        <v>0</v>
      </c>
      <c r="F336" s="49">
        <f t="shared" si="13"/>
        <v>0</v>
      </c>
      <c r="G336" s="49">
        <f t="shared" si="13"/>
        <v>60000</v>
      </c>
      <c r="H336" s="17" t="e">
        <f>#REF!/G336</f>
        <v>#REF!</v>
      </c>
      <c r="I336" s="49">
        <f t="shared" ref="I336:K337" si="14">SUM(I337)</f>
        <v>60000</v>
      </c>
      <c r="J336" s="49">
        <f t="shared" si="14"/>
        <v>60000</v>
      </c>
      <c r="K336" s="49">
        <f t="shared" si="14"/>
        <v>60000</v>
      </c>
      <c r="L336" s="25"/>
      <c r="M336" s="19">
        <f t="shared" si="11"/>
        <v>57000</v>
      </c>
      <c r="N336" s="49">
        <f t="shared" ref="N336:Q337" si="15">SUM(N337)</f>
        <v>52000</v>
      </c>
      <c r="O336" s="49">
        <f t="shared" si="15"/>
        <v>56000</v>
      </c>
      <c r="P336" s="49">
        <f t="shared" si="15"/>
        <v>60000</v>
      </c>
      <c r="Q336" s="49">
        <f t="shared" si="15"/>
        <v>60000</v>
      </c>
    </row>
    <row r="337" spans="1:17" ht="15.75">
      <c r="A337" s="22" t="s">
        <v>335</v>
      </c>
      <c r="B337" s="23" t="s">
        <v>16</v>
      </c>
      <c r="C337" s="23" t="s">
        <v>336</v>
      </c>
      <c r="D337" s="24">
        <f t="shared" si="13"/>
        <v>60000</v>
      </c>
      <c r="E337" s="24">
        <f t="shared" si="13"/>
        <v>0</v>
      </c>
      <c r="F337" s="24">
        <f t="shared" si="13"/>
        <v>0</v>
      </c>
      <c r="G337" s="24">
        <f t="shared" si="13"/>
        <v>60000</v>
      </c>
      <c r="H337" s="17" t="e">
        <f>#REF!/G337</f>
        <v>#REF!</v>
      </c>
      <c r="I337" s="24">
        <f t="shared" si="14"/>
        <v>60000</v>
      </c>
      <c r="J337" s="24">
        <f t="shared" si="14"/>
        <v>60000</v>
      </c>
      <c r="K337" s="24">
        <f t="shared" si="14"/>
        <v>60000</v>
      </c>
      <c r="L337" s="25"/>
      <c r="M337" s="19">
        <f t="shared" si="11"/>
        <v>57000</v>
      </c>
      <c r="N337" s="24">
        <f t="shared" si="15"/>
        <v>52000</v>
      </c>
      <c r="O337" s="24">
        <f t="shared" si="15"/>
        <v>56000</v>
      </c>
      <c r="P337" s="24">
        <f t="shared" si="15"/>
        <v>60000</v>
      </c>
      <c r="Q337" s="24">
        <f t="shared" si="15"/>
        <v>60000</v>
      </c>
    </row>
    <row r="338" spans="1:17" ht="15.75">
      <c r="A338" s="12" t="s">
        <v>16</v>
      </c>
      <c r="B338" s="26">
        <v>151</v>
      </c>
      <c r="C338" s="6" t="s">
        <v>393</v>
      </c>
      <c r="D338" s="25">
        <v>60000</v>
      </c>
      <c r="E338" s="25">
        <v>0</v>
      </c>
      <c r="F338" s="25">
        <v>0</v>
      </c>
      <c r="G338" s="25">
        <f>D338+E338-F338</f>
        <v>60000</v>
      </c>
      <c r="H338" s="17" t="e">
        <f>#REF!/G338</f>
        <v>#REF!</v>
      </c>
      <c r="I338" s="25">
        <v>60000</v>
      </c>
      <c r="J338" s="25">
        <v>60000</v>
      </c>
      <c r="K338" s="25">
        <v>60000</v>
      </c>
      <c r="L338" s="25"/>
      <c r="M338" s="19">
        <f t="shared" si="11"/>
        <v>57000</v>
      </c>
      <c r="N338" s="25">
        <v>52000</v>
      </c>
      <c r="O338" s="25">
        <v>56000</v>
      </c>
      <c r="P338" s="25">
        <v>60000</v>
      </c>
      <c r="Q338" s="25">
        <v>60000</v>
      </c>
    </row>
    <row r="339" spans="1:17" ht="15.75">
      <c r="A339" s="47" t="s">
        <v>394</v>
      </c>
      <c r="B339" s="48" t="s">
        <v>16</v>
      </c>
      <c r="C339" s="50" t="s">
        <v>395</v>
      </c>
      <c r="D339" s="49">
        <f t="shared" ref="D339:G340" si="16">SUM(D340)</f>
        <v>40000</v>
      </c>
      <c r="E339" s="49">
        <f t="shared" si="16"/>
        <v>0</v>
      </c>
      <c r="F339" s="49">
        <f t="shared" si="16"/>
        <v>10000</v>
      </c>
      <c r="G339" s="49">
        <f t="shared" si="16"/>
        <v>30000</v>
      </c>
      <c r="H339" s="17" t="e">
        <f>#REF!/G339</f>
        <v>#REF!</v>
      </c>
      <c r="I339" s="49">
        <f t="shared" ref="I339:K340" si="17">SUM(I340)</f>
        <v>40000</v>
      </c>
      <c r="J339" s="49">
        <f t="shared" si="17"/>
        <v>40000</v>
      </c>
      <c r="K339" s="49">
        <f t="shared" si="17"/>
        <v>40000</v>
      </c>
      <c r="L339" s="25"/>
      <c r="M339" s="19">
        <f t="shared" si="11"/>
        <v>39925</v>
      </c>
      <c r="N339" s="49">
        <f t="shared" ref="N339:Q340" si="18">SUM(N340)</f>
        <v>33400</v>
      </c>
      <c r="O339" s="49">
        <f t="shared" si="18"/>
        <v>39400</v>
      </c>
      <c r="P339" s="49">
        <f t="shared" si="18"/>
        <v>47400</v>
      </c>
      <c r="Q339" s="49">
        <f t="shared" si="18"/>
        <v>39500</v>
      </c>
    </row>
    <row r="340" spans="1:17" ht="15.75">
      <c r="A340" s="22" t="s">
        <v>335</v>
      </c>
      <c r="B340" s="23" t="s">
        <v>16</v>
      </c>
      <c r="C340" s="23" t="s">
        <v>336</v>
      </c>
      <c r="D340" s="24">
        <f t="shared" si="16"/>
        <v>40000</v>
      </c>
      <c r="E340" s="24">
        <f t="shared" si="16"/>
        <v>0</v>
      </c>
      <c r="F340" s="24">
        <f t="shared" si="16"/>
        <v>10000</v>
      </c>
      <c r="G340" s="24">
        <f t="shared" si="16"/>
        <v>30000</v>
      </c>
      <c r="H340" s="17" t="e">
        <f>#REF!/G340</f>
        <v>#REF!</v>
      </c>
      <c r="I340" s="24">
        <f t="shared" si="17"/>
        <v>40000</v>
      </c>
      <c r="J340" s="24">
        <f t="shared" si="17"/>
        <v>40000</v>
      </c>
      <c r="K340" s="24">
        <f t="shared" si="17"/>
        <v>40000</v>
      </c>
      <c r="L340" s="25"/>
      <c r="M340" s="19">
        <f t="shared" si="11"/>
        <v>39925</v>
      </c>
      <c r="N340" s="24">
        <f t="shared" si="18"/>
        <v>33400</v>
      </c>
      <c r="O340" s="24">
        <f t="shared" si="18"/>
        <v>39400</v>
      </c>
      <c r="P340" s="24">
        <f t="shared" si="18"/>
        <v>47400</v>
      </c>
      <c r="Q340" s="24">
        <f t="shared" si="18"/>
        <v>39500</v>
      </c>
    </row>
    <row r="341" spans="1:17" ht="15.75">
      <c r="A341" s="12" t="s">
        <v>16</v>
      </c>
      <c r="B341" s="26">
        <v>151</v>
      </c>
      <c r="C341" s="6" t="s">
        <v>396</v>
      </c>
      <c r="D341" s="25">
        <v>40000</v>
      </c>
      <c r="E341" s="25">
        <v>0</v>
      </c>
      <c r="F341" s="25">
        <v>10000</v>
      </c>
      <c r="G341" s="25">
        <f>D341+E341-F341</f>
        <v>30000</v>
      </c>
      <c r="H341" s="17" t="e">
        <f>#REF!/G341</f>
        <v>#REF!</v>
      </c>
      <c r="I341" s="25">
        <v>40000</v>
      </c>
      <c r="J341" s="25">
        <v>40000</v>
      </c>
      <c r="K341" s="25">
        <v>40000</v>
      </c>
      <c r="L341" s="25"/>
      <c r="M341" s="19">
        <f t="shared" si="11"/>
        <v>39925</v>
      </c>
      <c r="N341" s="25">
        <v>33400</v>
      </c>
      <c r="O341" s="25">
        <v>39400</v>
      </c>
      <c r="P341" s="25">
        <v>47400</v>
      </c>
      <c r="Q341" s="25">
        <v>39500</v>
      </c>
    </row>
    <row r="342" spans="1:17" ht="15.75">
      <c r="A342" s="47" t="s">
        <v>397</v>
      </c>
      <c r="B342" s="48" t="s">
        <v>16</v>
      </c>
      <c r="C342" s="50" t="s">
        <v>398</v>
      </c>
      <c r="D342" s="49">
        <f t="shared" ref="D342:G343" si="19">SUM(D343)</f>
        <v>190000</v>
      </c>
      <c r="E342" s="49">
        <f t="shared" si="19"/>
        <v>0</v>
      </c>
      <c r="F342" s="49">
        <f t="shared" si="19"/>
        <v>10000</v>
      </c>
      <c r="G342" s="49">
        <f t="shared" si="19"/>
        <v>180000</v>
      </c>
      <c r="H342" s="17" t="e">
        <f>#REF!/G342</f>
        <v>#REF!</v>
      </c>
      <c r="I342" s="49">
        <f t="shared" ref="I342:K343" si="20">SUM(I343)</f>
        <v>190000</v>
      </c>
      <c r="J342" s="49">
        <f t="shared" si="20"/>
        <v>190000</v>
      </c>
      <c r="K342" s="49">
        <f t="shared" si="20"/>
        <v>190000</v>
      </c>
      <c r="L342" s="25"/>
      <c r="M342" s="19">
        <f t="shared" si="11"/>
        <v>176378.86499999999</v>
      </c>
      <c r="N342" s="49">
        <f t="shared" ref="N342:Q343" si="21">SUM(N343)</f>
        <v>168435.01</v>
      </c>
      <c r="O342" s="49">
        <f t="shared" si="21"/>
        <v>177218.96</v>
      </c>
      <c r="P342" s="49">
        <f t="shared" si="21"/>
        <v>179691.18</v>
      </c>
      <c r="Q342" s="49">
        <f t="shared" si="21"/>
        <v>180170.31</v>
      </c>
    </row>
    <row r="343" spans="1:17" ht="15.75">
      <c r="A343" s="22" t="s">
        <v>335</v>
      </c>
      <c r="B343" s="23" t="s">
        <v>16</v>
      </c>
      <c r="C343" s="23" t="s">
        <v>336</v>
      </c>
      <c r="D343" s="24">
        <f t="shared" si="19"/>
        <v>190000</v>
      </c>
      <c r="E343" s="24">
        <f t="shared" si="19"/>
        <v>0</v>
      </c>
      <c r="F343" s="24">
        <f t="shared" si="19"/>
        <v>10000</v>
      </c>
      <c r="G343" s="24">
        <f t="shared" si="19"/>
        <v>180000</v>
      </c>
      <c r="H343" s="17" t="e">
        <f>#REF!/G343</f>
        <v>#REF!</v>
      </c>
      <c r="I343" s="24">
        <f t="shared" si="20"/>
        <v>190000</v>
      </c>
      <c r="J343" s="24">
        <f t="shared" si="20"/>
        <v>190000</v>
      </c>
      <c r="K343" s="24">
        <f t="shared" si="20"/>
        <v>190000</v>
      </c>
      <c r="L343" s="25"/>
      <c r="M343" s="19">
        <f t="shared" si="11"/>
        <v>176378.86499999999</v>
      </c>
      <c r="N343" s="24">
        <f t="shared" si="21"/>
        <v>168435.01</v>
      </c>
      <c r="O343" s="24">
        <f t="shared" si="21"/>
        <v>177218.96</v>
      </c>
      <c r="P343" s="24">
        <f t="shared" si="21"/>
        <v>179691.18</v>
      </c>
      <c r="Q343" s="24">
        <f t="shared" si="21"/>
        <v>180170.31</v>
      </c>
    </row>
    <row r="344" spans="1:17" ht="15.75">
      <c r="A344" s="12" t="s">
        <v>16</v>
      </c>
      <c r="B344" s="26">
        <v>195</v>
      </c>
      <c r="C344" s="6" t="s">
        <v>399</v>
      </c>
      <c r="D344" s="25">
        <v>190000</v>
      </c>
      <c r="E344" s="25">
        <v>0</v>
      </c>
      <c r="F344" s="25">
        <v>10000</v>
      </c>
      <c r="G344" s="25">
        <f>D344+E344-F344</f>
        <v>180000</v>
      </c>
      <c r="H344" s="17" t="e">
        <f>#REF!/G344</f>
        <v>#REF!</v>
      </c>
      <c r="I344" s="25">
        <v>190000</v>
      </c>
      <c r="J344" s="25">
        <v>190000</v>
      </c>
      <c r="K344" s="25">
        <v>190000</v>
      </c>
      <c r="L344" s="25"/>
      <c r="M344" s="19">
        <f t="shared" si="11"/>
        <v>176378.86499999999</v>
      </c>
      <c r="N344" s="25">
        <v>168435.01</v>
      </c>
      <c r="O344" s="25">
        <v>177218.96</v>
      </c>
      <c r="P344" s="25">
        <v>179691.18</v>
      </c>
      <c r="Q344" s="25">
        <v>180170.31</v>
      </c>
    </row>
    <row r="345" spans="1:17" ht="15.75">
      <c r="A345" s="44" t="s">
        <v>400</v>
      </c>
      <c r="B345" s="45" t="s">
        <v>16</v>
      </c>
      <c r="C345" s="45" t="s">
        <v>401</v>
      </c>
      <c r="D345" s="46">
        <f>D346+D371+D377+D386+D422</f>
        <v>7706000</v>
      </c>
      <c r="E345" s="46">
        <f>E346+E371+E377+E386+E422</f>
        <v>461000</v>
      </c>
      <c r="F345" s="46">
        <f>F346+F371+F377+F386+F422</f>
        <v>3849000</v>
      </c>
      <c r="G345" s="46">
        <f>G346+G371+G377+G386+G422</f>
        <v>4318000</v>
      </c>
      <c r="H345" s="17" t="e">
        <f>#REF!/G345</f>
        <v>#REF!</v>
      </c>
      <c r="I345" s="46">
        <f>I346+I371+I377+I386+I422</f>
        <v>4664000</v>
      </c>
      <c r="J345" s="46">
        <f>J346+J371+J377+J386+J422</f>
        <v>4063000</v>
      </c>
      <c r="K345" s="46">
        <f>K346+K371+K377+K386+K422</f>
        <v>4504000</v>
      </c>
      <c r="L345" s="42"/>
      <c r="M345" s="19">
        <f t="shared" si="11"/>
        <v>1613522.15</v>
      </c>
      <c r="N345" s="46">
        <f>N346+N371+N377+N386+N422</f>
        <v>1398098.72</v>
      </c>
      <c r="O345" s="46">
        <f>O346+O371+O377+O386+O422+O432</f>
        <v>1586782.5699999998</v>
      </c>
      <c r="P345" s="46">
        <f>P346+P371+P377+P386+P422</f>
        <v>1990093.5399999998</v>
      </c>
      <c r="Q345" s="46">
        <f>Q346+Q371+Q377+Q386+Q422</f>
        <v>1479113.77</v>
      </c>
    </row>
    <row r="346" spans="1:17" ht="15.75">
      <c r="A346" s="47" t="s">
        <v>402</v>
      </c>
      <c r="B346" s="48" t="s">
        <v>16</v>
      </c>
      <c r="C346" s="50" t="s">
        <v>403</v>
      </c>
      <c r="D346" s="49">
        <f>D347+D349+D352+D354+D357+D359</f>
        <v>882000</v>
      </c>
      <c r="E346" s="49">
        <f>E347+E349+E352+E354+E357+E359</f>
        <v>346000</v>
      </c>
      <c r="F346" s="49">
        <f>F347+F349+F352+F354+F357+F359</f>
        <v>260000</v>
      </c>
      <c r="G346" s="49">
        <f>G347+G349+G352+G354+G357+G359</f>
        <v>968000</v>
      </c>
      <c r="H346" s="17" t="e">
        <f>#REF!/G346</f>
        <v>#REF!</v>
      </c>
      <c r="I346" s="49">
        <f>I347+I349+I352+I354+I357+I359</f>
        <v>1480000</v>
      </c>
      <c r="J346" s="49">
        <f>J347+J349+J352+J354+J357+J359</f>
        <v>2314000</v>
      </c>
      <c r="K346" s="49">
        <f>K347+K349+K352+K354+K357+K359</f>
        <v>2810000</v>
      </c>
      <c r="L346" s="25"/>
      <c r="M346" s="19">
        <f t="shared" ref="M346:M412" si="22">(N346+O346+P346+Q346)/4</f>
        <v>641720.91500000004</v>
      </c>
      <c r="N346" s="49">
        <f>N347+N349+N352+N354+N357+N359</f>
        <v>526763.52000000002</v>
      </c>
      <c r="O346" s="49">
        <f>O347+O349+O352+O354+O357+O359</f>
        <v>314366.86</v>
      </c>
      <c r="P346" s="49">
        <f>P347+P349+P352+P354+P357+P359</f>
        <v>973647.33</v>
      </c>
      <c r="Q346" s="49">
        <f>Q347+Q349+Q352+Q354+Q357+Q359</f>
        <v>752105.95</v>
      </c>
    </row>
    <row r="347" spans="1:17" ht="15.75">
      <c r="A347" s="22" t="s">
        <v>170</v>
      </c>
      <c r="B347" s="23" t="s">
        <v>16</v>
      </c>
      <c r="C347" s="23" t="s">
        <v>171</v>
      </c>
      <c r="D347" s="24">
        <f>SUM(D348)</f>
        <v>30000</v>
      </c>
      <c r="E347" s="24">
        <f>SUM(E348)</f>
        <v>220000</v>
      </c>
      <c r="F347" s="24">
        <f>SUM(F348)</f>
        <v>0</v>
      </c>
      <c r="G347" s="24">
        <f>SUM(G348)</f>
        <v>250000</v>
      </c>
      <c r="H347" s="17" t="e">
        <f>#REF!/G347</f>
        <v>#REF!</v>
      </c>
      <c r="I347" s="24">
        <f>SUM(I348)</f>
        <v>200000</v>
      </c>
      <c r="J347" s="24">
        <f>SUM(J348)</f>
        <v>200000</v>
      </c>
      <c r="K347" s="24">
        <f>SUM(K348)</f>
        <v>200000</v>
      </c>
      <c r="L347" s="25"/>
      <c r="M347" s="19">
        <f t="shared" si="22"/>
        <v>0</v>
      </c>
      <c r="N347" s="24">
        <f>SUM(N348)</f>
        <v>0</v>
      </c>
      <c r="O347" s="24">
        <f>SUM(O348)</f>
        <v>0</v>
      </c>
      <c r="P347" s="24">
        <f>SUM(P348)</f>
        <v>0</v>
      </c>
      <c r="Q347" s="24">
        <f>SUM(Q348)</f>
        <v>0</v>
      </c>
    </row>
    <row r="348" spans="1:17" ht="15.75">
      <c r="A348" s="12" t="s">
        <v>16</v>
      </c>
      <c r="B348" s="26">
        <v>215</v>
      </c>
      <c r="C348" s="6" t="s">
        <v>404</v>
      </c>
      <c r="D348" s="25">
        <v>30000</v>
      </c>
      <c r="E348" s="25">
        <v>220000</v>
      </c>
      <c r="F348" s="25">
        <v>0</v>
      </c>
      <c r="G348" s="25">
        <f>D348+E348-F348</f>
        <v>250000</v>
      </c>
      <c r="H348" s="17" t="e">
        <f>#REF!/G348</f>
        <v>#REF!</v>
      </c>
      <c r="I348" s="32">
        <v>200000</v>
      </c>
      <c r="J348" s="32">
        <v>200000</v>
      </c>
      <c r="K348" s="32">
        <v>200000</v>
      </c>
      <c r="L348" s="32"/>
      <c r="M348" s="19">
        <f t="shared" si="22"/>
        <v>0</v>
      </c>
      <c r="N348" s="32">
        <v>0</v>
      </c>
      <c r="O348" s="32">
        <v>0</v>
      </c>
      <c r="P348" s="32">
        <v>0</v>
      </c>
      <c r="Q348" s="32">
        <v>0</v>
      </c>
    </row>
    <row r="349" spans="1:17" ht="15.75">
      <c r="A349" s="22" t="s">
        <v>178</v>
      </c>
      <c r="B349" s="23" t="s">
        <v>16</v>
      </c>
      <c r="C349" s="23" t="s">
        <v>179</v>
      </c>
      <c r="D349" s="24">
        <f>SUM(D350:D351)</f>
        <v>0</v>
      </c>
      <c r="E349" s="24">
        <f>SUM(E350:E351)</f>
        <v>44000</v>
      </c>
      <c r="F349" s="24">
        <f>SUM(F350:F351)</f>
        <v>0</v>
      </c>
      <c r="G349" s="24">
        <f>SUM(G350:G351)</f>
        <v>44000</v>
      </c>
      <c r="H349" s="17" t="e">
        <f>#REF!/G349</f>
        <v>#REF!</v>
      </c>
      <c r="I349" s="24">
        <f>SUM(I350:I351)</f>
        <v>40000</v>
      </c>
      <c r="J349" s="24">
        <f>SUM(J350:J351)</f>
        <v>40000</v>
      </c>
      <c r="K349" s="24">
        <f>SUM(K350:K351)</f>
        <v>40000</v>
      </c>
      <c r="L349" s="25"/>
      <c r="M349" s="19">
        <f t="shared" si="22"/>
        <v>0</v>
      </c>
      <c r="N349" s="24">
        <f>SUM(N350:N351)</f>
        <v>0</v>
      </c>
      <c r="O349" s="24">
        <f>SUM(O350:O351)</f>
        <v>0</v>
      </c>
      <c r="P349" s="24">
        <f>SUM(P350:P351)</f>
        <v>0</v>
      </c>
      <c r="Q349" s="24">
        <f>SUM(Q350:Q351)</f>
        <v>0</v>
      </c>
    </row>
    <row r="350" spans="1:17" ht="15.75">
      <c r="A350" s="12" t="s">
        <v>16</v>
      </c>
      <c r="B350" s="26">
        <v>216</v>
      </c>
      <c r="C350" s="6" t="s">
        <v>405</v>
      </c>
      <c r="D350" s="25">
        <v>0</v>
      </c>
      <c r="E350" s="25">
        <v>39000</v>
      </c>
      <c r="F350" s="25">
        <v>0</v>
      </c>
      <c r="G350" s="25">
        <f>D350+E350-F350</f>
        <v>39000</v>
      </c>
      <c r="H350" s="17" t="e">
        <f>#REF!/G350</f>
        <v>#REF!</v>
      </c>
      <c r="I350" s="32">
        <v>35000</v>
      </c>
      <c r="J350" s="32">
        <v>35000</v>
      </c>
      <c r="K350" s="32">
        <v>35000</v>
      </c>
      <c r="L350" s="32"/>
      <c r="M350" s="19">
        <f t="shared" si="22"/>
        <v>0</v>
      </c>
      <c r="N350" s="32">
        <v>0</v>
      </c>
      <c r="O350" s="32">
        <v>0</v>
      </c>
      <c r="P350" s="32">
        <v>0</v>
      </c>
      <c r="Q350" s="32">
        <v>0</v>
      </c>
    </row>
    <row r="351" spans="1:17" ht="15.75">
      <c r="A351" s="12" t="s">
        <v>16</v>
      </c>
      <c r="B351" s="26">
        <v>217</v>
      </c>
      <c r="C351" s="6" t="s">
        <v>406</v>
      </c>
      <c r="D351" s="25">
        <v>0</v>
      </c>
      <c r="E351" s="25">
        <v>5000</v>
      </c>
      <c r="F351" s="25">
        <v>0</v>
      </c>
      <c r="G351" s="25">
        <f>D351+E351-F351</f>
        <v>5000</v>
      </c>
      <c r="H351" s="17" t="e">
        <f>#REF!/G351</f>
        <v>#REF!</v>
      </c>
      <c r="I351" s="32">
        <v>5000</v>
      </c>
      <c r="J351" s="32">
        <v>5000</v>
      </c>
      <c r="K351" s="32">
        <v>5000</v>
      </c>
      <c r="L351" s="32"/>
      <c r="M351" s="19">
        <f t="shared" si="22"/>
        <v>0</v>
      </c>
      <c r="N351" s="32">
        <v>0</v>
      </c>
      <c r="O351" s="32">
        <v>0</v>
      </c>
      <c r="P351" s="32">
        <v>0</v>
      </c>
      <c r="Q351" s="32">
        <v>0</v>
      </c>
    </row>
    <row r="352" spans="1:17" ht="15.75">
      <c r="A352" s="22" t="s">
        <v>193</v>
      </c>
      <c r="B352" s="23" t="s">
        <v>16</v>
      </c>
      <c r="C352" s="23" t="s">
        <v>194</v>
      </c>
      <c r="D352" s="24">
        <f>SUM(D353)</f>
        <v>300000</v>
      </c>
      <c r="E352" s="24">
        <f>SUM(E353)</f>
        <v>0</v>
      </c>
      <c r="F352" s="24">
        <f>SUM(F353)</f>
        <v>100000</v>
      </c>
      <c r="G352" s="24">
        <f>SUM(G353)</f>
        <v>200000</v>
      </c>
      <c r="H352" s="17" t="e">
        <f>#REF!/G352</f>
        <v>#REF!</v>
      </c>
      <c r="I352" s="24">
        <f>SUM(I353)</f>
        <v>250000</v>
      </c>
      <c r="J352" s="24">
        <f>SUM(J353)</f>
        <v>250000</v>
      </c>
      <c r="K352" s="24">
        <f>SUM(K353)</f>
        <v>250000</v>
      </c>
      <c r="L352" s="25"/>
      <c r="M352" s="19">
        <f t="shared" si="22"/>
        <v>215716.12999999998</v>
      </c>
      <c r="N352" s="24">
        <f>SUM(N353)</f>
        <v>207581.33</v>
      </c>
      <c r="O352" s="24">
        <f>SUM(O353)</f>
        <v>224598.84</v>
      </c>
      <c r="P352" s="24">
        <f>SUM(P353)</f>
        <v>208501.76000000001</v>
      </c>
      <c r="Q352" s="24">
        <f>SUM(Q353)</f>
        <v>222182.59</v>
      </c>
    </row>
    <row r="353" spans="1:17" ht="15.75">
      <c r="A353" s="12" t="s">
        <v>16</v>
      </c>
      <c r="B353" s="26">
        <v>13</v>
      </c>
      <c r="C353" s="6" t="s">
        <v>407</v>
      </c>
      <c r="D353" s="25">
        <v>300000</v>
      </c>
      <c r="E353" s="25">
        <v>0</v>
      </c>
      <c r="F353" s="25">
        <v>100000</v>
      </c>
      <c r="G353" s="25">
        <f>D353+E353-F353</f>
        <v>200000</v>
      </c>
      <c r="H353" s="17" t="e">
        <f>#REF!/G353</f>
        <v>#REF!</v>
      </c>
      <c r="I353" s="25">
        <v>250000</v>
      </c>
      <c r="J353" s="25">
        <v>250000</v>
      </c>
      <c r="K353" s="25">
        <v>250000</v>
      </c>
      <c r="L353" s="25"/>
      <c r="M353" s="19">
        <f t="shared" si="22"/>
        <v>215716.12999999998</v>
      </c>
      <c r="N353" s="25">
        <v>207581.33</v>
      </c>
      <c r="O353" s="25">
        <v>224598.84</v>
      </c>
      <c r="P353" s="25">
        <v>208501.76000000001</v>
      </c>
      <c r="Q353" s="25">
        <v>222182.59</v>
      </c>
    </row>
    <row r="354" spans="1:17" ht="15.75">
      <c r="A354" s="22" t="s">
        <v>204</v>
      </c>
      <c r="B354" s="23" t="s">
        <v>16</v>
      </c>
      <c r="C354" s="23" t="s">
        <v>205</v>
      </c>
      <c r="D354" s="24">
        <f>SUM(D355:D356)</f>
        <v>75000</v>
      </c>
      <c r="E354" s="24">
        <f>SUM(E355:E356)</f>
        <v>30000</v>
      </c>
      <c r="F354" s="24">
        <f>SUM(F355:F356)</f>
        <v>0</v>
      </c>
      <c r="G354" s="24">
        <f>SUM(G355:G356)</f>
        <v>105000</v>
      </c>
      <c r="H354" s="17" t="e">
        <f>#REF!/G354</f>
        <v>#REF!</v>
      </c>
      <c r="I354" s="24">
        <f>SUM(I355:I356)</f>
        <v>70000</v>
      </c>
      <c r="J354" s="24">
        <f>SUM(J355:J356)</f>
        <v>65000</v>
      </c>
      <c r="K354" s="24">
        <f>SUM(K355:K356)</f>
        <v>60000</v>
      </c>
      <c r="L354" s="25"/>
      <c r="M354" s="19">
        <f t="shared" si="22"/>
        <v>50139.202499999999</v>
      </c>
      <c r="N354" s="24">
        <f>SUM(N355:N356)</f>
        <v>50981.25</v>
      </c>
      <c r="O354" s="24">
        <f>SUM(O355:O356)</f>
        <v>31092.93</v>
      </c>
      <c r="P354" s="24">
        <f>SUM(P355:P356)</f>
        <v>84810.89</v>
      </c>
      <c r="Q354" s="24">
        <f>SUM(Q355:Q356)</f>
        <v>33671.74</v>
      </c>
    </row>
    <row r="355" spans="1:17" ht="15.75">
      <c r="A355" s="12" t="s">
        <v>16</v>
      </c>
      <c r="B355" s="26">
        <v>13</v>
      </c>
      <c r="C355" s="6" t="s">
        <v>408</v>
      </c>
      <c r="D355" s="25">
        <v>45000</v>
      </c>
      <c r="E355" s="25">
        <v>30000</v>
      </c>
      <c r="F355" s="25">
        <v>0</v>
      </c>
      <c r="G355" s="25">
        <f>D355+E355-F355</f>
        <v>75000</v>
      </c>
      <c r="H355" s="17" t="e">
        <f>#REF!/G355</f>
        <v>#REF!</v>
      </c>
      <c r="I355" s="25">
        <v>40000</v>
      </c>
      <c r="J355" s="25">
        <v>35000</v>
      </c>
      <c r="K355" s="25">
        <v>30000</v>
      </c>
      <c r="L355" s="25"/>
      <c r="M355" s="19">
        <f t="shared" si="22"/>
        <v>36111.754999999997</v>
      </c>
      <c r="N355" s="25">
        <v>24056.25</v>
      </c>
      <c r="O355" s="25">
        <v>29331.25</v>
      </c>
      <c r="P355" s="25">
        <v>59265.25</v>
      </c>
      <c r="Q355" s="25">
        <v>31794.27</v>
      </c>
    </row>
    <row r="356" spans="1:17" ht="15.75">
      <c r="A356" s="12" t="s">
        <v>16</v>
      </c>
      <c r="B356" s="26">
        <v>182</v>
      </c>
      <c r="C356" s="6" t="s">
        <v>409</v>
      </c>
      <c r="D356" s="25">
        <v>30000</v>
      </c>
      <c r="E356" s="25">
        <v>0</v>
      </c>
      <c r="F356" s="25">
        <v>0</v>
      </c>
      <c r="G356" s="25">
        <f>D356+E356-F356</f>
        <v>30000</v>
      </c>
      <c r="H356" s="17" t="e">
        <f>#REF!/G356</f>
        <v>#REF!</v>
      </c>
      <c r="I356" s="25">
        <v>30000</v>
      </c>
      <c r="J356" s="25">
        <v>30000</v>
      </c>
      <c r="K356" s="25">
        <v>30000</v>
      </c>
      <c r="L356" s="25"/>
      <c r="M356" s="19">
        <f t="shared" si="22"/>
        <v>14027.4475</v>
      </c>
      <c r="N356" s="25">
        <v>26925</v>
      </c>
      <c r="O356" s="25">
        <v>1761.68</v>
      </c>
      <c r="P356" s="25">
        <v>25545.64</v>
      </c>
      <c r="Q356" s="25">
        <v>1877.47</v>
      </c>
    </row>
    <row r="357" spans="1:17" ht="15.75">
      <c r="A357" s="22" t="s">
        <v>232</v>
      </c>
      <c r="B357" s="23" t="s">
        <v>16</v>
      </c>
      <c r="C357" s="23" t="s">
        <v>233</v>
      </c>
      <c r="D357" s="24">
        <f>SUM(D358)</f>
        <v>0</v>
      </c>
      <c r="E357" s="24">
        <f>SUM(E358)</f>
        <v>5000</v>
      </c>
      <c r="F357" s="24">
        <f>SUM(F358)</f>
        <v>0</v>
      </c>
      <c r="G357" s="24">
        <f>SUM(G358)</f>
        <v>5000</v>
      </c>
      <c r="H357" s="17" t="e">
        <f>#REF!/G357</f>
        <v>#REF!</v>
      </c>
      <c r="I357" s="24">
        <f>SUM(I358)</f>
        <v>3000</v>
      </c>
      <c r="J357" s="24">
        <f>SUM(J358)</f>
        <v>3000</v>
      </c>
      <c r="K357" s="24">
        <f>SUM(K358)</f>
        <v>3000</v>
      </c>
      <c r="L357" s="25"/>
      <c r="M357" s="19">
        <f t="shared" si="22"/>
        <v>0</v>
      </c>
      <c r="N357" s="24">
        <f>SUM(N358)</f>
        <v>0</v>
      </c>
      <c r="O357" s="24">
        <f>SUM(O358)</f>
        <v>0</v>
      </c>
      <c r="P357" s="24">
        <f>SUM(P358)</f>
        <v>0</v>
      </c>
      <c r="Q357" s="24">
        <f>SUM(Q358)</f>
        <v>0</v>
      </c>
    </row>
    <row r="358" spans="1:17" ht="15.75">
      <c r="A358" s="12" t="s">
        <v>16</v>
      </c>
      <c r="B358" s="26">
        <v>218</v>
      </c>
      <c r="C358" s="6" t="s">
        <v>410</v>
      </c>
      <c r="D358" s="25">
        <v>0</v>
      </c>
      <c r="E358" s="25">
        <v>5000</v>
      </c>
      <c r="F358" s="25">
        <v>0</v>
      </c>
      <c r="G358" s="25">
        <f>D358+E358-F358</f>
        <v>5000</v>
      </c>
      <c r="H358" s="17" t="e">
        <f>#REF!/G358</f>
        <v>#REF!</v>
      </c>
      <c r="I358" s="32">
        <v>3000</v>
      </c>
      <c r="J358" s="32">
        <v>3000</v>
      </c>
      <c r="K358" s="32">
        <v>3000</v>
      </c>
      <c r="L358" s="32"/>
      <c r="M358" s="19">
        <f t="shared" si="22"/>
        <v>0</v>
      </c>
      <c r="N358" s="32">
        <v>0</v>
      </c>
      <c r="O358" s="32">
        <v>0</v>
      </c>
      <c r="P358" s="32">
        <v>0</v>
      </c>
      <c r="Q358" s="32">
        <v>0</v>
      </c>
    </row>
    <row r="359" spans="1:17" ht="15.75">
      <c r="A359" s="52" t="s">
        <v>411</v>
      </c>
      <c r="B359" s="53" t="s">
        <v>16</v>
      </c>
      <c r="C359" s="55" t="s">
        <v>412</v>
      </c>
      <c r="D359" s="54">
        <f>D360+D367</f>
        <v>477000</v>
      </c>
      <c r="E359" s="54">
        <f>E360+E367</f>
        <v>47000</v>
      </c>
      <c r="F359" s="54">
        <f>F360+F367</f>
        <v>160000</v>
      </c>
      <c r="G359" s="54">
        <f>G360+G367</f>
        <v>364000</v>
      </c>
      <c r="H359" s="17" t="e">
        <f>#REF!/G359</f>
        <v>#REF!</v>
      </c>
      <c r="I359" s="54">
        <f>I360+I367</f>
        <v>917000</v>
      </c>
      <c r="J359" s="54">
        <f>J360+J367</f>
        <v>1756000</v>
      </c>
      <c r="K359" s="54">
        <f>K360+K367</f>
        <v>2257000</v>
      </c>
      <c r="L359" s="25"/>
      <c r="M359" s="19">
        <f t="shared" si="22"/>
        <v>375865.58250000002</v>
      </c>
      <c r="N359" s="54">
        <f>N360+N368</f>
        <v>268200.94</v>
      </c>
      <c r="O359" s="54">
        <f>O360+O368</f>
        <v>58675.09</v>
      </c>
      <c r="P359" s="54">
        <f>P360+P368</f>
        <v>680334.67999999993</v>
      </c>
      <c r="Q359" s="54">
        <f>Q360+Q368</f>
        <v>496251.62</v>
      </c>
    </row>
    <row r="360" spans="1:17" ht="15.75">
      <c r="A360" s="22" t="s">
        <v>299</v>
      </c>
      <c r="B360" s="23" t="s">
        <v>16</v>
      </c>
      <c r="C360" s="23" t="s">
        <v>300</v>
      </c>
      <c r="D360" s="24">
        <f>SUM(D361:D366)</f>
        <v>420000</v>
      </c>
      <c r="E360" s="24">
        <f>SUM(E361:E366)</f>
        <v>47000</v>
      </c>
      <c r="F360" s="24">
        <f>SUM(F361:F366)</f>
        <v>140000</v>
      </c>
      <c r="G360" s="24">
        <f>SUM(G361:G366)</f>
        <v>327000</v>
      </c>
      <c r="H360" s="17" t="e">
        <f>#REF!/G360</f>
        <v>#REF!</v>
      </c>
      <c r="I360" s="24">
        <f>SUM(I361:I366)</f>
        <v>860000</v>
      </c>
      <c r="J360" s="24">
        <f>SUM(J361:J366)</f>
        <v>1700000</v>
      </c>
      <c r="K360" s="24">
        <f>SUM(K361:K366)</f>
        <v>2200000</v>
      </c>
      <c r="L360" s="25"/>
      <c r="M360" s="19">
        <f t="shared" si="22"/>
        <v>322004.17499999999</v>
      </c>
      <c r="N360" s="24">
        <f>SUM(N361:N366)</f>
        <v>210702.19</v>
      </c>
      <c r="O360" s="24">
        <f>SUM(O361:O366)</f>
        <v>51528.34</v>
      </c>
      <c r="P360" s="24">
        <f>SUM(P361:P366)</f>
        <v>642079.42999999993</v>
      </c>
      <c r="Q360" s="24">
        <f>SUM(Q361:Q366)</f>
        <v>383706.74</v>
      </c>
    </row>
    <row r="361" spans="1:17" ht="15.75">
      <c r="A361" s="12" t="s">
        <v>16</v>
      </c>
      <c r="B361" s="26">
        <v>182</v>
      </c>
      <c r="C361" s="27" t="s">
        <v>413</v>
      </c>
      <c r="D361" s="25">
        <v>200000</v>
      </c>
      <c r="E361" s="25">
        <v>47000</v>
      </c>
      <c r="F361" s="25">
        <v>0</v>
      </c>
      <c r="G361" s="25">
        <f>D361+E361-F361</f>
        <v>247000</v>
      </c>
      <c r="H361" s="17" t="e">
        <f>#REF!/G361</f>
        <v>#REF!</v>
      </c>
      <c r="I361" s="25">
        <f>SUM(I362:I365)</f>
        <v>330000</v>
      </c>
      <c r="J361" s="25">
        <f>SUM(J362:J365)</f>
        <v>750000</v>
      </c>
      <c r="K361" s="25">
        <f>SUM(K362:K365)</f>
        <v>1000000</v>
      </c>
      <c r="L361" s="25"/>
      <c r="M361" s="19">
        <f t="shared" si="22"/>
        <v>161755.96</v>
      </c>
      <c r="N361" s="25">
        <v>41277.18</v>
      </c>
      <c r="O361" s="25">
        <v>45697.09</v>
      </c>
      <c r="P361" s="25">
        <v>429452.68</v>
      </c>
      <c r="Q361" s="25">
        <v>130596.89</v>
      </c>
    </row>
    <row r="362" spans="1:17" ht="15.75">
      <c r="B362" s="26"/>
      <c r="C362" s="31" t="s">
        <v>414</v>
      </c>
      <c r="D362" s="25"/>
      <c r="E362" s="25"/>
      <c r="F362" s="25"/>
      <c r="G362" s="25"/>
      <c r="H362" s="17"/>
      <c r="I362" s="32">
        <v>150000</v>
      </c>
      <c r="J362" s="32">
        <v>500000</v>
      </c>
      <c r="K362" s="32">
        <v>500000</v>
      </c>
      <c r="L362" s="32"/>
      <c r="M362" s="19"/>
      <c r="N362" s="25"/>
      <c r="O362" s="25"/>
      <c r="P362" s="25"/>
      <c r="Q362" s="25"/>
    </row>
    <row r="363" spans="1:17" ht="15.75">
      <c r="B363" s="26"/>
      <c r="C363" s="31" t="s">
        <v>415</v>
      </c>
      <c r="D363" s="25"/>
      <c r="E363" s="25"/>
      <c r="F363" s="25"/>
      <c r="G363" s="25"/>
      <c r="H363" s="17"/>
      <c r="I363" s="32">
        <v>180000</v>
      </c>
      <c r="J363" s="32">
        <v>0</v>
      </c>
      <c r="K363" s="32">
        <v>0</v>
      </c>
      <c r="L363" s="32"/>
      <c r="M363" s="19">
        <f t="shared" si="22"/>
        <v>0</v>
      </c>
      <c r="N363" s="32">
        <v>0</v>
      </c>
      <c r="O363" s="32">
        <v>0</v>
      </c>
      <c r="P363" s="32">
        <v>0</v>
      </c>
      <c r="Q363" s="32">
        <v>0</v>
      </c>
    </row>
    <row r="364" spans="1:17" ht="15.75">
      <c r="B364" s="26"/>
      <c r="C364" s="31" t="s">
        <v>416</v>
      </c>
      <c r="D364" s="25"/>
      <c r="E364" s="25"/>
      <c r="F364" s="25"/>
      <c r="G364" s="25"/>
      <c r="H364" s="17"/>
      <c r="I364" s="32">
        <v>0</v>
      </c>
      <c r="J364" s="32">
        <v>250000</v>
      </c>
      <c r="K364" s="32">
        <v>0</v>
      </c>
      <c r="L364" s="32"/>
      <c r="M364" s="19">
        <f t="shared" si="22"/>
        <v>0</v>
      </c>
      <c r="N364" s="32">
        <v>0</v>
      </c>
      <c r="O364" s="32">
        <v>0</v>
      </c>
      <c r="P364" s="32">
        <v>0</v>
      </c>
      <c r="Q364" s="32">
        <v>0</v>
      </c>
    </row>
    <row r="365" spans="1:17" ht="15.75">
      <c r="B365" s="26"/>
      <c r="C365" s="31" t="s">
        <v>417</v>
      </c>
      <c r="D365" s="25"/>
      <c r="E365" s="25"/>
      <c r="F365" s="25"/>
      <c r="G365" s="25"/>
      <c r="H365" s="17"/>
      <c r="I365" s="32">
        <v>0</v>
      </c>
      <c r="J365" s="32">
        <v>0</v>
      </c>
      <c r="K365" s="32">
        <v>500000</v>
      </c>
      <c r="L365" s="32"/>
      <c r="M365" s="19">
        <f t="shared" si="22"/>
        <v>0</v>
      </c>
      <c r="N365" s="32">
        <v>0</v>
      </c>
      <c r="O365" s="32">
        <v>0</v>
      </c>
      <c r="P365" s="32">
        <v>0</v>
      </c>
      <c r="Q365" s="32">
        <v>0</v>
      </c>
    </row>
    <row r="366" spans="1:17" ht="15.75">
      <c r="A366" s="12" t="s">
        <v>16</v>
      </c>
      <c r="B366" s="26">
        <v>182</v>
      </c>
      <c r="C366" s="6" t="s">
        <v>418</v>
      </c>
      <c r="D366" s="25">
        <v>220000</v>
      </c>
      <c r="E366" s="25">
        <v>0</v>
      </c>
      <c r="F366" s="25">
        <v>140000</v>
      </c>
      <c r="G366" s="25">
        <f>D366+E366-F366</f>
        <v>80000</v>
      </c>
      <c r="H366" s="17" t="e">
        <f>#REF!/G366</f>
        <v>#REF!</v>
      </c>
      <c r="I366" s="25">
        <v>200000</v>
      </c>
      <c r="J366" s="25">
        <v>200000</v>
      </c>
      <c r="K366" s="25">
        <v>200000</v>
      </c>
      <c r="L366" s="25"/>
      <c r="M366" s="19">
        <f t="shared" si="22"/>
        <v>160248.215</v>
      </c>
      <c r="N366" s="25">
        <v>169425.01</v>
      </c>
      <c r="O366" s="25">
        <v>5831.25</v>
      </c>
      <c r="P366" s="25">
        <v>212626.75</v>
      </c>
      <c r="Q366" s="25">
        <v>253109.85</v>
      </c>
    </row>
    <row r="367" spans="1:17" ht="15.75">
      <c r="A367" s="60" t="s">
        <v>419</v>
      </c>
      <c r="B367" s="61" t="s">
        <v>16</v>
      </c>
      <c r="C367" s="63" t="s">
        <v>420</v>
      </c>
      <c r="D367" s="62">
        <f>SUM(D368)</f>
        <v>57000</v>
      </c>
      <c r="E367" s="62">
        <f>SUM(E368)</f>
        <v>0</v>
      </c>
      <c r="F367" s="62">
        <f>SUM(F368)</f>
        <v>20000</v>
      </c>
      <c r="G367" s="62">
        <f>SUM(G368)</f>
        <v>37000</v>
      </c>
      <c r="H367" s="17" t="e">
        <f>#REF!/G367</f>
        <v>#REF!</v>
      </c>
      <c r="I367" s="62">
        <f>SUM(I368)</f>
        <v>57000</v>
      </c>
      <c r="J367" s="62">
        <f>SUM(J368)</f>
        <v>56000</v>
      </c>
      <c r="K367" s="62">
        <f>SUM(K368)</f>
        <v>57000</v>
      </c>
      <c r="L367" s="25"/>
      <c r="M367" s="19">
        <f t="shared" si="22"/>
        <v>0</v>
      </c>
      <c r="N367" s="62">
        <v>0</v>
      </c>
      <c r="O367" s="62">
        <v>0</v>
      </c>
      <c r="P367" s="62">
        <v>0</v>
      </c>
      <c r="Q367" s="62">
        <v>0</v>
      </c>
    </row>
    <row r="368" spans="1:17" ht="15.75">
      <c r="A368" s="22" t="s">
        <v>299</v>
      </c>
      <c r="B368" s="23" t="s">
        <v>16</v>
      </c>
      <c r="C368" s="23" t="s">
        <v>300</v>
      </c>
      <c r="D368" s="24">
        <f>SUM(D369:D370)</f>
        <v>57000</v>
      </c>
      <c r="E368" s="24">
        <f>SUM(E369:E370)</f>
        <v>0</v>
      </c>
      <c r="F368" s="24">
        <f>SUM(F369:F370)</f>
        <v>20000</v>
      </c>
      <c r="G368" s="24">
        <f>SUM(G369:G370)</f>
        <v>37000</v>
      </c>
      <c r="H368" s="17" t="e">
        <f>#REF!/G368</f>
        <v>#REF!</v>
      </c>
      <c r="I368" s="24">
        <f>SUM(I369:I370)</f>
        <v>57000</v>
      </c>
      <c r="J368" s="24">
        <f>SUM(J369:J370)</f>
        <v>56000</v>
      </c>
      <c r="K368" s="24">
        <f>SUM(K369:K370)</f>
        <v>57000</v>
      </c>
      <c r="L368" s="25"/>
      <c r="M368" s="19">
        <f t="shared" si="22"/>
        <v>53861.407500000001</v>
      </c>
      <c r="N368" s="24">
        <f>SUM(N369:N370)</f>
        <v>57498.75</v>
      </c>
      <c r="O368" s="24">
        <f>SUM(O369:O370)</f>
        <v>7146.75</v>
      </c>
      <c r="P368" s="24">
        <f>SUM(P369:P370)</f>
        <v>38255.25</v>
      </c>
      <c r="Q368" s="24">
        <f>SUM(Q369:Q370)</f>
        <v>112544.88</v>
      </c>
    </row>
    <row r="369" spans="1:17" ht="15.75">
      <c r="A369" s="12" t="s">
        <v>16</v>
      </c>
      <c r="B369" s="26">
        <v>182</v>
      </c>
      <c r="C369" s="6" t="s">
        <v>421</v>
      </c>
      <c r="D369" s="25">
        <v>50000</v>
      </c>
      <c r="E369" s="25">
        <v>0</v>
      </c>
      <c r="F369" s="25">
        <v>20000</v>
      </c>
      <c r="G369" s="25">
        <f>D369+E369-F369</f>
        <v>30000</v>
      </c>
      <c r="H369" s="17" t="e">
        <f>#REF!/G369</f>
        <v>#REF!</v>
      </c>
      <c r="I369" s="25">
        <v>50000</v>
      </c>
      <c r="J369" s="25">
        <v>50000</v>
      </c>
      <c r="K369" s="25">
        <v>50000</v>
      </c>
      <c r="L369" s="25"/>
      <c r="M369" s="19">
        <f t="shared" si="22"/>
        <v>28813.77</v>
      </c>
      <c r="N369" s="25">
        <v>50437.5</v>
      </c>
      <c r="O369" s="25">
        <v>3459.25</v>
      </c>
      <c r="P369" s="25">
        <v>33880.25</v>
      </c>
      <c r="Q369" s="25">
        <v>27478.080000000002</v>
      </c>
    </row>
    <row r="370" spans="1:17" ht="15.75">
      <c r="A370" s="12" t="s">
        <v>16</v>
      </c>
      <c r="B370" s="26">
        <v>182</v>
      </c>
      <c r="C370" s="6" t="s">
        <v>422</v>
      </c>
      <c r="D370" s="25">
        <v>7000</v>
      </c>
      <c r="E370" s="25">
        <v>0</v>
      </c>
      <c r="F370" s="25">
        <v>0</v>
      </c>
      <c r="G370" s="25">
        <f>D370+E370-F370</f>
        <v>7000</v>
      </c>
      <c r="H370" s="17" t="e">
        <f>#REF!/G370</f>
        <v>#REF!</v>
      </c>
      <c r="I370" s="25">
        <v>7000</v>
      </c>
      <c r="J370" s="25">
        <v>6000</v>
      </c>
      <c r="K370" s="25">
        <v>7000</v>
      </c>
      <c r="L370" s="25"/>
      <c r="M370" s="19">
        <f t="shared" si="22"/>
        <v>25047.637500000001</v>
      </c>
      <c r="N370" s="25">
        <v>7061.25</v>
      </c>
      <c r="O370" s="25">
        <v>3687.5</v>
      </c>
      <c r="P370" s="25">
        <v>4375</v>
      </c>
      <c r="Q370" s="25">
        <v>85066.8</v>
      </c>
    </row>
    <row r="371" spans="1:17" ht="15.75">
      <c r="A371" s="47" t="s">
        <v>423</v>
      </c>
      <c r="B371" s="48" t="s">
        <v>16</v>
      </c>
      <c r="C371" s="50" t="s">
        <v>424</v>
      </c>
      <c r="D371" s="49">
        <f t="shared" ref="D371:G372" si="23">SUM(D372)</f>
        <v>400000</v>
      </c>
      <c r="E371" s="49">
        <f t="shared" si="23"/>
        <v>0</v>
      </c>
      <c r="F371" s="49">
        <f t="shared" si="23"/>
        <v>400000</v>
      </c>
      <c r="G371" s="49">
        <f t="shared" si="23"/>
        <v>0</v>
      </c>
      <c r="H371" s="17">
        <v>0</v>
      </c>
      <c r="I371" s="49">
        <f t="shared" ref="I371:K372" si="24">SUM(I372)</f>
        <v>400000</v>
      </c>
      <c r="J371" s="49">
        <f t="shared" si="24"/>
        <v>400000</v>
      </c>
      <c r="K371" s="49">
        <f t="shared" si="24"/>
        <v>400000</v>
      </c>
      <c r="L371" s="25"/>
      <c r="M371" s="19">
        <f t="shared" si="22"/>
        <v>238441.76</v>
      </c>
      <c r="N371" s="49">
        <f>SUM(N372)</f>
        <v>25474.19</v>
      </c>
      <c r="O371" s="49">
        <f>SUM(O372)</f>
        <v>358513.12</v>
      </c>
      <c r="P371" s="49">
        <f>SUM(P372)</f>
        <v>397056.83</v>
      </c>
      <c r="Q371" s="49">
        <f>SUM(Q372)</f>
        <v>172722.9</v>
      </c>
    </row>
    <row r="372" spans="1:17" ht="15.75">
      <c r="A372" s="22" t="s">
        <v>299</v>
      </c>
      <c r="B372" s="23" t="s">
        <v>16</v>
      </c>
      <c r="C372" s="23" t="s">
        <v>300</v>
      </c>
      <c r="D372" s="24">
        <f t="shared" si="23"/>
        <v>400000</v>
      </c>
      <c r="E372" s="24">
        <f t="shared" si="23"/>
        <v>0</v>
      </c>
      <c r="F372" s="24">
        <f t="shared" si="23"/>
        <v>400000</v>
      </c>
      <c r="G372" s="24">
        <f t="shared" si="23"/>
        <v>0</v>
      </c>
      <c r="H372" s="17">
        <v>0</v>
      </c>
      <c r="I372" s="24">
        <f t="shared" si="24"/>
        <v>400000</v>
      </c>
      <c r="J372" s="24">
        <f t="shared" si="24"/>
        <v>400000</v>
      </c>
      <c r="K372" s="24">
        <f t="shared" si="24"/>
        <v>400000</v>
      </c>
      <c r="L372" s="25"/>
      <c r="M372" s="19">
        <f t="shared" si="22"/>
        <v>238441.76</v>
      </c>
      <c r="N372" s="24">
        <f>SUM(N373:N376)</f>
        <v>25474.19</v>
      </c>
      <c r="O372" s="24">
        <f>SUM(O373:O376)</f>
        <v>358513.12</v>
      </c>
      <c r="P372" s="24">
        <f>SUM(P373:P376)</f>
        <v>397056.83</v>
      </c>
      <c r="Q372" s="24">
        <f>SUM(Q373:Q376)</f>
        <v>172722.9</v>
      </c>
    </row>
    <row r="373" spans="1:17" ht="15.75">
      <c r="A373" s="12" t="s">
        <v>16</v>
      </c>
      <c r="B373" s="26">
        <v>183</v>
      </c>
      <c r="C373" s="27" t="s">
        <v>425</v>
      </c>
      <c r="D373" s="25">
        <v>400000</v>
      </c>
      <c r="E373" s="25">
        <v>0</v>
      </c>
      <c r="F373" s="25">
        <v>400000</v>
      </c>
      <c r="G373" s="25">
        <f>D373+E373-F373</f>
        <v>0</v>
      </c>
      <c r="H373" s="17">
        <v>0</v>
      </c>
      <c r="I373" s="32">
        <v>400000</v>
      </c>
      <c r="J373" s="32">
        <v>400000</v>
      </c>
      <c r="K373" s="32">
        <v>400000</v>
      </c>
      <c r="L373" s="32"/>
      <c r="M373" s="19">
        <f t="shared" si="22"/>
        <v>177241.76</v>
      </c>
      <c r="N373" s="25">
        <v>25474.19</v>
      </c>
      <c r="O373" s="25">
        <v>113713.12</v>
      </c>
      <c r="P373" s="25">
        <v>397056.83</v>
      </c>
      <c r="Q373" s="25">
        <v>172722.9</v>
      </c>
    </row>
    <row r="374" spans="1:17" ht="15.75">
      <c r="B374" s="26"/>
      <c r="C374" s="31" t="s">
        <v>426</v>
      </c>
      <c r="D374" s="25"/>
      <c r="E374" s="25"/>
      <c r="F374" s="25"/>
      <c r="G374" s="25"/>
      <c r="H374" s="17"/>
      <c r="I374" s="32"/>
      <c r="J374" s="32"/>
      <c r="K374" s="32"/>
      <c r="L374" s="32"/>
      <c r="M374" s="19"/>
      <c r="N374" s="25"/>
      <c r="O374" s="25"/>
      <c r="P374" s="25"/>
      <c r="Q374" s="25"/>
    </row>
    <row r="375" spans="1:17" ht="15.75">
      <c r="B375" s="26"/>
      <c r="C375" s="31" t="s">
        <v>427</v>
      </c>
      <c r="D375" s="25"/>
      <c r="E375" s="25"/>
      <c r="F375" s="25"/>
      <c r="G375" s="25"/>
      <c r="H375" s="17"/>
      <c r="I375" s="32"/>
      <c r="J375" s="32"/>
      <c r="K375" s="32"/>
      <c r="L375" s="32"/>
      <c r="M375" s="19"/>
      <c r="N375" s="25"/>
      <c r="O375" s="25"/>
      <c r="P375" s="25"/>
      <c r="Q375" s="25"/>
    </row>
    <row r="376" spans="1:17" ht="15.75">
      <c r="B376" s="26"/>
      <c r="C376" s="6" t="s">
        <v>428</v>
      </c>
      <c r="D376" s="25">
        <v>0</v>
      </c>
      <c r="E376" s="25">
        <v>0</v>
      </c>
      <c r="F376" s="25">
        <v>0</v>
      </c>
      <c r="G376" s="25">
        <v>0</v>
      </c>
      <c r="H376" s="17">
        <v>0</v>
      </c>
      <c r="I376" s="25">
        <v>0</v>
      </c>
      <c r="J376" s="25">
        <v>0</v>
      </c>
      <c r="K376" s="25">
        <v>0</v>
      </c>
      <c r="L376" s="25"/>
      <c r="M376" s="19">
        <f t="shared" si="22"/>
        <v>61200</v>
      </c>
      <c r="N376" s="25">
        <v>0</v>
      </c>
      <c r="O376" s="25">
        <v>244800</v>
      </c>
      <c r="P376" s="25">
        <v>0</v>
      </c>
      <c r="Q376" s="25">
        <v>0</v>
      </c>
    </row>
    <row r="377" spans="1:17" s="36" customFormat="1" ht="15.75">
      <c r="A377" s="64" t="s">
        <v>429</v>
      </c>
      <c r="B377" s="65" t="s">
        <v>16</v>
      </c>
      <c r="C377" s="67" t="s">
        <v>430</v>
      </c>
      <c r="D377" s="66">
        <f>D378+D382</f>
        <v>665000</v>
      </c>
      <c r="E377" s="66">
        <f>E378+E382</f>
        <v>55000</v>
      </c>
      <c r="F377" s="66">
        <f>F378+F382</f>
        <v>520000</v>
      </c>
      <c r="G377" s="66">
        <f>G378+G382</f>
        <v>200000</v>
      </c>
      <c r="H377" s="17" t="e">
        <f>#REF!/G377</f>
        <v>#REF!</v>
      </c>
      <c r="I377" s="66">
        <f>I378+I382</f>
        <v>1755000</v>
      </c>
      <c r="J377" s="66">
        <f>J378+J382</f>
        <v>265000</v>
      </c>
      <c r="K377" s="66">
        <f>K378+K382</f>
        <v>265000</v>
      </c>
      <c r="L377" s="35"/>
      <c r="M377" s="19">
        <f t="shared" si="22"/>
        <v>183749.785</v>
      </c>
      <c r="N377" s="66">
        <f>N378+N382</f>
        <v>247644.77</v>
      </c>
      <c r="O377" s="66">
        <f>O378+O382</f>
        <v>129580.44</v>
      </c>
      <c r="P377" s="66">
        <f>P378+P382</f>
        <v>201232.8</v>
      </c>
      <c r="Q377" s="66">
        <f>Q378+Q382</f>
        <v>156541.13</v>
      </c>
    </row>
    <row r="378" spans="1:17" ht="15.75">
      <c r="A378" s="22" t="s">
        <v>204</v>
      </c>
      <c r="B378" s="23" t="s">
        <v>16</v>
      </c>
      <c r="C378" s="23" t="s">
        <v>205</v>
      </c>
      <c r="D378" s="24">
        <f>SUM(D379:D381)</f>
        <v>190000</v>
      </c>
      <c r="E378" s="24">
        <f>SUM(E379:E381)</f>
        <v>55000</v>
      </c>
      <c r="F378" s="24">
        <f>SUM(F379:F381)</f>
        <v>45000</v>
      </c>
      <c r="G378" s="24">
        <f>SUM(G379:G381)</f>
        <v>200000</v>
      </c>
      <c r="H378" s="17" t="e">
        <f>#REF!/G378</f>
        <v>#REF!</v>
      </c>
      <c r="I378" s="24">
        <f>SUM(I379:I381)</f>
        <v>180000</v>
      </c>
      <c r="J378" s="24">
        <f>SUM(J379:J381)</f>
        <v>180000</v>
      </c>
      <c r="K378" s="24">
        <f>SUM(K379:K381)</f>
        <v>180000</v>
      </c>
      <c r="L378" s="25"/>
      <c r="M378" s="19">
        <f t="shared" si="22"/>
        <v>111937.485</v>
      </c>
      <c r="N378" s="24">
        <f>SUM(N379:N381)</f>
        <v>172995.15</v>
      </c>
      <c r="O378" s="24">
        <f>SUM(O379:O381)</f>
        <v>84750</v>
      </c>
      <c r="P378" s="24">
        <f>SUM(P379:P381)</f>
        <v>84750</v>
      </c>
      <c r="Q378" s="24">
        <f>SUM(Q379:Q381)</f>
        <v>105254.79</v>
      </c>
    </row>
    <row r="379" spans="1:17" ht="15.75">
      <c r="A379" s="12" t="s">
        <v>16</v>
      </c>
      <c r="B379" s="26">
        <v>169</v>
      </c>
      <c r="C379" s="6" t="s">
        <v>431</v>
      </c>
      <c r="D379" s="25">
        <v>45000</v>
      </c>
      <c r="E379" s="25">
        <v>0</v>
      </c>
      <c r="F379" s="25">
        <v>45000</v>
      </c>
      <c r="G379" s="25">
        <f>D379+E379-F379</f>
        <v>0</v>
      </c>
      <c r="H379" s="17">
        <v>0</v>
      </c>
      <c r="I379" s="25">
        <v>45000</v>
      </c>
      <c r="J379" s="25">
        <v>45000</v>
      </c>
      <c r="K379" s="25">
        <v>45000</v>
      </c>
      <c r="L379" s="25"/>
      <c r="M379" s="19">
        <f t="shared" si="22"/>
        <v>9689.0625</v>
      </c>
      <c r="N379" s="25">
        <v>38756.25</v>
      </c>
      <c r="O379" s="25">
        <v>0</v>
      </c>
      <c r="P379" s="25">
        <v>0</v>
      </c>
      <c r="Q379" s="25">
        <v>0</v>
      </c>
    </row>
    <row r="380" spans="1:17" ht="15.75">
      <c r="A380" s="12" t="s">
        <v>16</v>
      </c>
      <c r="B380" s="26">
        <v>170</v>
      </c>
      <c r="C380" s="6" t="s">
        <v>432</v>
      </c>
      <c r="D380" s="25">
        <v>85000</v>
      </c>
      <c r="E380" s="25">
        <v>0</v>
      </c>
      <c r="F380" s="25">
        <v>0</v>
      </c>
      <c r="G380" s="25">
        <f>D380+E380-F380</f>
        <v>85000</v>
      </c>
      <c r="H380" s="17" t="e">
        <f>#REF!/G380</f>
        <v>#REF!</v>
      </c>
      <c r="I380" s="25">
        <v>85000</v>
      </c>
      <c r="J380" s="25">
        <v>85000</v>
      </c>
      <c r="K380" s="25">
        <v>85000</v>
      </c>
      <c r="L380" s="25"/>
      <c r="M380" s="19">
        <f t="shared" si="22"/>
        <v>81965.759999999995</v>
      </c>
      <c r="N380" s="25">
        <v>84750</v>
      </c>
      <c r="O380" s="25">
        <v>84750</v>
      </c>
      <c r="P380" s="25">
        <v>84750</v>
      </c>
      <c r="Q380" s="25">
        <v>73613.039999999994</v>
      </c>
    </row>
    <row r="381" spans="1:17" ht="15.75">
      <c r="A381" s="12" t="s">
        <v>16</v>
      </c>
      <c r="B381" s="26">
        <v>172</v>
      </c>
      <c r="C381" s="6" t="s">
        <v>433</v>
      </c>
      <c r="D381" s="25">
        <v>60000</v>
      </c>
      <c r="E381" s="25">
        <v>55000</v>
      </c>
      <c r="F381" s="25">
        <v>0</v>
      </c>
      <c r="G381" s="25">
        <f>D381+E381-F381</f>
        <v>115000</v>
      </c>
      <c r="H381" s="17" t="e">
        <f>#REF!/G381</f>
        <v>#REF!</v>
      </c>
      <c r="I381" s="25">
        <v>50000</v>
      </c>
      <c r="J381" s="25">
        <v>50000</v>
      </c>
      <c r="K381" s="25">
        <v>50000</v>
      </c>
      <c r="L381" s="25"/>
      <c r="M381" s="19">
        <f t="shared" si="22"/>
        <v>20282.662499999999</v>
      </c>
      <c r="N381" s="25">
        <v>49488.9</v>
      </c>
      <c r="O381" s="25">
        <v>0</v>
      </c>
      <c r="P381" s="25">
        <v>0</v>
      </c>
      <c r="Q381" s="25">
        <v>31641.75</v>
      </c>
    </row>
    <row r="382" spans="1:17" ht="15.75">
      <c r="A382" s="22" t="s">
        <v>299</v>
      </c>
      <c r="B382" s="23" t="s">
        <v>16</v>
      </c>
      <c r="C382" s="23" t="s">
        <v>300</v>
      </c>
      <c r="D382" s="24">
        <f>SUM(D383:D385)</f>
        <v>475000</v>
      </c>
      <c r="E382" s="24">
        <f>SUM(E383:E385)</f>
        <v>0</v>
      </c>
      <c r="F382" s="24">
        <f>SUM(F383:F385)</f>
        <v>475000</v>
      </c>
      <c r="G382" s="24">
        <f>SUM(G383:G385)</f>
        <v>0</v>
      </c>
      <c r="H382" s="17">
        <v>0</v>
      </c>
      <c r="I382" s="24">
        <f>SUM(I383:I385)</f>
        <v>1575000</v>
      </c>
      <c r="J382" s="24">
        <f>SUM(J383:J385)</f>
        <v>85000</v>
      </c>
      <c r="K382" s="24">
        <f>SUM(K383:K385)</f>
        <v>85000</v>
      </c>
      <c r="L382" s="25"/>
      <c r="M382" s="19">
        <f t="shared" si="22"/>
        <v>71812.299999999988</v>
      </c>
      <c r="N382" s="24">
        <f>SUM(N383:N385)</f>
        <v>74649.62</v>
      </c>
      <c r="O382" s="24">
        <f>SUM(O383:O385)</f>
        <v>44830.44</v>
      </c>
      <c r="P382" s="24">
        <f>SUM(P383:P385)</f>
        <v>116482.79999999999</v>
      </c>
      <c r="Q382" s="24">
        <f>SUM(Q383:Q385)</f>
        <v>51286.34</v>
      </c>
    </row>
    <row r="383" spans="1:17" ht="15.75">
      <c r="A383" s="12" t="s">
        <v>16</v>
      </c>
      <c r="B383" s="26">
        <v>172</v>
      </c>
      <c r="C383" s="31" t="s">
        <v>434</v>
      </c>
      <c r="D383" s="25">
        <v>400000</v>
      </c>
      <c r="E383" s="25">
        <v>0</v>
      </c>
      <c r="F383" s="25">
        <v>400000</v>
      </c>
      <c r="G383" s="25">
        <f>D383+E383-F383</f>
        <v>0</v>
      </c>
      <c r="H383" s="17">
        <v>0</v>
      </c>
      <c r="I383" s="32">
        <v>1500000</v>
      </c>
      <c r="J383" s="32">
        <v>10000</v>
      </c>
      <c r="K383" s="32">
        <v>10000</v>
      </c>
      <c r="L383" s="32"/>
      <c r="M383" s="19">
        <f t="shared" si="22"/>
        <v>24822.142499999998</v>
      </c>
      <c r="N383" s="32">
        <v>3750</v>
      </c>
      <c r="O383" s="32">
        <v>0</v>
      </c>
      <c r="P383" s="32">
        <v>68980.149999999994</v>
      </c>
      <c r="Q383" s="32">
        <v>26558.42</v>
      </c>
    </row>
    <row r="384" spans="1:17" ht="15.75">
      <c r="A384" s="12" t="s">
        <v>16</v>
      </c>
      <c r="B384" s="26">
        <v>184</v>
      </c>
      <c r="C384" s="6" t="s">
        <v>435</v>
      </c>
      <c r="D384" s="25">
        <v>10000</v>
      </c>
      <c r="E384" s="25">
        <v>0</v>
      </c>
      <c r="F384" s="25">
        <v>10000</v>
      </c>
      <c r="G384" s="25">
        <f>D384+E384-F384</f>
        <v>0</v>
      </c>
      <c r="H384" s="17">
        <v>0</v>
      </c>
      <c r="I384" s="25">
        <v>10000</v>
      </c>
      <c r="J384" s="25">
        <v>10000</v>
      </c>
      <c r="K384" s="25">
        <v>10000</v>
      </c>
      <c r="L384" s="25"/>
      <c r="M384" s="19">
        <f t="shared" si="22"/>
        <v>918.36249999999995</v>
      </c>
      <c r="N384" s="25">
        <v>1173.01</v>
      </c>
      <c r="O384" s="25">
        <v>2212.94</v>
      </c>
      <c r="P384" s="25">
        <v>287.5</v>
      </c>
      <c r="Q384" s="25">
        <v>0</v>
      </c>
    </row>
    <row r="385" spans="1:17" ht="15.75">
      <c r="A385" s="12" t="s">
        <v>16</v>
      </c>
      <c r="B385" s="26">
        <v>185</v>
      </c>
      <c r="C385" s="6" t="s">
        <v>436</v>
      </c>
      <c r="D385" s="25">
        <v>65000</v>
      </c>
      <c r="E385" s="25">
        <v>0</v>
      </c>
      <c r="F385" s="25">
        <v>65000</v>
      </c>
      <c r="G385" s="25">
        <f>D385+E385-F385</f>
        <v>0</v>
      </c>
      <c r="H385" s="17">
        <v>0</v>
      </c>
      <c r="I385" s="25">
        <v>65000</v>
      </c>
      <c r="J385" s="25">
        <v>65000</v>
      </c>
      <c r="K385" s="25">
        <v>65000</v>
      </c>
      <c r="L385" s="25"/>
      <c r="M385" s="19">
        <f t="shared" si="22"/>
        <v>46071.794999999998</v>
      </c>
      <c r="N385" s="25">
        <v>69726.61</v>
      </c>
      <c r="O385" s="25">
        <v>42617.5</v>
      </c>
      <c r="P385" s="25">
        <v>47215.15</v>
      </c>
      <c r="Q385" s="25">
        <v>24727.919999999998</v>
      </c>
    </row>
    <row r="386" spans="1:17" ht="15.75">
      <c r="A386" s="47" t="s">
        <v>437</v>
      </c>
      <c r="B386" s="48" t="s">
        <v>16</v>
      </c>
      <c r="C386" s="50" t="s">
        <v>438</v>
      </c>
      <c r="D386" s="49">
        <f>D387+D404+D406+D408+D412+D415</f>
        <v>3354000</v>
      </c>
      <c r="E386" s="49">
        <f>E387+E404+E406+E408+E412+E415</f>
        <v>60000</v>
      </c>
      <c r="F386" s="49">
        <f>F387+F404+F406+F408+F412+F415</f>
        <v>334000</v>
      </c>
      <c r="G386" s="49">
        <f>G387+G404+G406+G408+G412+G415</f>
        <v>3080000</v>
      </c>
      <c r="H386" s="17" t="e">
        <f>#REF!/G386</f>
        <v>#REF!</v>
      </c>
      <c r="I386" s="49">
        <f>I387+I404+I406+I408+I412+I415</f>
        <v>604000</v>
      </c>
      <c r="J386" s="49">
        <f>J387+J404+J406+J408+J412+J415</f>
        <v>659000</v>
      </c>
      <c r="K386" s="49">
        <f>K387+K404+K406+K408+K412+K415</f>
        <v>604000</v>
      </c>
      <c r="L386" s="25"/>
      <c r="M386" s="19">
        <f t="shared" si="22"/>
        <v>441941.1925</v>
      </c>
      <c r="N386" s="49">
        <f>N387+N404+N406+N408+N412+N415+N420</f>
        <v>422897.01999999996</v>
      </c>
      <c r="O386" s="49">
        <f>O387+O404+O406+O408+O412+O415</f>
        <v>576164.28</v>
      </c>
      <c r="P386" s="49">
        <f>P387+P404+P406+P408+P412+P415</f>
        <v>398126.18</v>
      </c>
      <c r="Q386" s="49">
        <f>Q387+Q404+Q406+Q408+Q412+Q415</f>
        <v>370577.29000000004</v>
      </c>
    </row>
    <row r="387" spans="1:17" ht="15.75">
      <c r="A387" s="22" t="s">
        <v>204</v>
      </c>
      <c r="B387" s="23" t="s">
        <v>16</v>
      </c>
      <c r="C387" s="23" t="s">
        <v>205</v>
      </c>
      <c r="D387" s="24">
        <f>SUM(D388:D402)</f>
        <v>315000</v>
      </c>
      <c r="E387" s="24">
        <f>SUM(E388:E402)</f>
        <v>30000</v>
      </c>
      <c r="F387" s="24">
        <f>SUM(F388:F402)</f>
        <v>139000</v>
      </c>
      <c r="G387" s="24">
        <f>SUM(G388:G402)</f>
        <v>206000</v>
      </c>
      <c r="H387" s="17" t="e">
        <f>#REF!/G387</f>
        <v>#REF!</v>
      </c>
      <c r="I387" s="24">
        <f>SUM(I388:I402)</f>
        <v>315000</v>
      </c>
      <c r="J387" s="24">
        <f>SUM(J388:J402)</f>
        <v>320000</v>
      </c>
      <c r="K387" s="24">
        <f>SUM(K388:K402)</f>
        <v>325000</v>
      </c>
      <c r="L387" s="25"/>
      <c r="M387" s="19">
        <f t="shared" si="22"/>
        <v>165303.10500000001</v>
      </c>
      <c r="N387" s="24">
        <f>SUM(N388:N403)</f>
        <v>181787.13</v>
      </c>
      <c r="O387" s="24">
        <f>SUM(O388:O402)</f>
        <v>146807.82</v>
      </c>
      <c r="P387" s="24">
        <f>SUM(P388:P402)</f>
        <v>194786.18</v>
      </c>
      <c r="Q387" s="24">
        <f>SUM(Q388:Q403)</f>
        <v>137831.29</v>
      </c>
    </row>
    <row r="388" spans="1:17" ht="15.75">
      <c r="A388" s="12" t="s">
        <v>16</v>
      </c>
      <c r="B388" s="26">
        <v>172</v>
      </c>
      <c r="C388" s="6" t="s">
        <v>439</v>
      </c>
      <c r="D388" s="25">
        <v>15000</v>
      </c>
      <c r="E388" s="25">
        <v>8000</v>
      </c>
      <c r="F388" s="25">
        <v>0</v>
      </c>
      <c r="G388" s="25">
        <f t="shared" ref="G388:G402" si="25">D388+E388-F388</f>
        <v>23000</v>
      </c>
      <c r="H388" s="17" t="e">
        <f>#REF!/G388</f>
        <v>#REF!</v>
      </c>
      <c r="I388" s="25">
        <v>15000</v>
      </c>
      <c r="J388" s="25">
        <v>15000</v>
      </c>
      <c r="K388" s="25">
        <v>15000</v>
      </c>
      <c r="L388" s="25"/>
      <c r="M388" s="19">
        <f t="shared" si="22"/>
        <v>2046.5</v>
      </c>
      <c r="N388" s="25">
        <v>120</v>
      </c>
      <c r="O388" s="25">
        <v>8066</v>
      </c>
      <c r="P388" s="25">
        <v>0</v>
      </c>
      <c r="Q388" s="25">
        <v>0</v>
      </c>
    </row>
    <row r="389" spans="1:17" ht="15.75">
      <c r="A389" s="12" t="s">
        <v>16</v>
      </c>
      <c r="B389" s="26">
        <v>173</v>
      </c>
      <c r="C389" s="6" t="s">
        <v>440</v>
      </c>
      <c r="D389" s="25">
        <v>20000</v>
      </c>
      <c r="E389" s="25">
        <v>0</v>
      </c>
      <c r="F389" s="25">
        <v>10000</v>
      </c>
      <c r="G389" s="25">
        <f t="shared" si="25"/>
        <v>10000</v>
      </c>
      <c r="H389" s="17" t="e">
        <f>#REF!/G389</f>
        <v>#REF!</v>
      </c>
      <c r="I389" s="25">
        <v>20000</v>
      </c>
      <c r="J389" s="25">
        <v>20000</v>
      </c>
      <c r="K389" s="25">
        <v>20000</v>
      </c>
      <c r="L389" s="25"/>
      <c r="M389" s="19">
        <f t="shared" si="22"/>
        <v>16836.997500000001</v>
      </c>
      <c r="N389" s="25">
        <v>18427.02</v>
      </c>
      <c r="O389" s="25">
        <v>21708.75</v>
      </c>
      <c r="P389" s="25">
        <v>7052.52</v>
      </c>
      <c r="Q389" s="25">
        <v>20159.7</v>
      </c>
    </row>
    <row r="390" spans="1:17" ht="15.75">
      <c r="A390" s="12" t="s">
        <v>16</v>
      </c>
      <c r="B390" s="26">
        <v>175</v>
      </c>
      <c r="C390" s="6" t="s">
        <v>441</v>
      </c>
      <c r="D390" s="25">
        <v>50000</v>
      </c>
      <c r="E390" s="25">
        <v>0</v>
      </c>
      <c r="F390" s="25">
        <v>35000</v>
      </c>
      <c r="G390" s="25">
        <f t="shared" si="25"/>
        <v>15000</v>
      </c>
      <c r="H390" s="17" t="e">
        <f>#REF!/G390</f>
        <v>#REF!</v>
      </c>
      <c r="I390" s="25">
        <v>50000</v>
      </c>
      <c r="J390" s="25">
        <v>50000</v>
      </c>
      <c r="K390" s="25">
        <v>50000</v>
      </c>
      <c r="L390" s="25"/>
      <c r="M390" s="19">
        <f t="shared" si="22"/>
        <v>41285.467499999999</v>
      </c>
      <c r="N390" s="25">
        <v>10664.26</v>
      </c>
      <c r="O390" s="25">
        <v>26554</v>
      </c>
      <c r="P390" s="25">
        <v>53384.26</v>
      </c>
      <c r="Q390" s="25">
        <v>74539.350000000006</v>
      </c>
    </row>
    <row r="391" spans="1:17" ht="15.75">
      <c r="B391" s="26"/>
      <c r="C391" s="27" t="s">
        <v>442</v>
      </c>
      <c r="D391" s="25">
        <v>0</v>
      </c>
      <c r="E391" s="25">
        <v>0</v>
      </c>
      <c r="F391" s="25">
        <v>0</v>
      </c>
      <c r="G391" s="25">
        <v>0</v>
      </c>
      <c r="H391" s="17">
        <v>0</v>
      </c>
      <c r="I391" s="25">
        <v>0</v>
      </c>
      <c r="J391" s="25">
        <v>0</v>
      </c>
      <c r="K391" s="25">
        <v>0</v>
      </c>
      <c r="L391" s="25"/>
      <c r="M391" s="19">
        <f t="shared" si="22"/>
        <v>12462.5</v>
      </c>
      <c r="N391" s="25">
        <v>0</v>
      </c>
      <c r="O391" s="25">
        <v>0</v>
      </c>
      <c r="P391" s="25">
        <v>49850</v>
      </c>
      <c r="Q391" s="25">
        <v>0</v>
      </c>
    </row>
    <row r="392" spans="1:17" ht="15.75">
      <c r="A392" s="12" t="s">
        <v>16</v>
      </c>
      <c r="B392" s="26">
        <v>178</v>
      </c>
      <c r="C392" s="6" t="s">
        <v>443</v>
      </c>
      <c r="D392" s="25">
        <v>10000</v>
      </c>
      <c r="E392" s="25">
        <v>17000</v>
      </c>
      <c r="F392" s="25">
        <v>0</v>
      </c>
      <c r="G392" s="25">
        <f t="shared" si="25"/>
        <v>27000</v>
      </c>
      <c r="H392" s="17" t="e">
        <f>#REF!/G392</f>
        <v>#REF!</v>
      </c>
      <c r="I392" s="32">
        <v>5000</v>
      </c>
      <c r="J392" s="32">
        <v>5000</v>
      </c>
      <c r="K392" s="32">
        <v>5000</v>
      </c>
      <c r="L392" s="32"/>
      <c r="M392" s="19">
        <f t="shared" si="22"/>
        <v>7375</v>
      </c>
      <c r="N392" s="32">
        <v>9500</v>
      </c>
      <c r="O392" s="32">
        <v>0</v>
      </c>
      <c r="P392" s="32">
        <v>20000</v>
      </c>
      <c r="Q392" s="32">
        <v>0</v>
      </c>
    </row>
    <row r="393" spans="1:17" ht="15.75">
      <c r="A393" s="12" t="s">
        <v>16</v>
      </c>
      <c r="B393" s="26">
        <v>178</v>
      </c>
      <c r="C393" s="31" t="s">
        <v>444</v>
      </c>
      <c r="D393" s="25">
        <v>30000</v>
      </c>
      <c r="E393" s="25">
        <v>0</v>
      </c>
      <c r="F393" s="25">
        <v>22000</v>
      </c>
      <c r="G393" s="25">
        <f t="shared" si="25"/>
        <v>8000</v>
      </c>
      <c r="H393" s="17" t="e">
        <f>#REF!/G393</f>
        <v>#REF!</v>
      </c>
      <c r="I393" s="32">
        <v>10000</v>
      </c>
      <c r="J393" s="32">
        <v>10000</v>
      </c>
      <c r="K393" s="32">
        <v>10000</v>
      </c>
      <c r="L393" s="32"/>
      <c r="M393" s="19">
        <f t="shared" si="22"/>
        <v>5375</v>
      </c>
      <c r="N393" s="32">
        <v>1500</v>
      </c>
      <c r="O393" s="32">
        <v>20000</v>
      </c>
      <c r="P393" s="32">
        <v>0</v>
      </c>
      <c r="Q393" s="32">
        <v>0</v>
      </c>
    </row>
    <row r="394" spans="1:17" ht="15.75">
      <c r="B394" s="26"/>
      <c r="C394" s="31" t="s">
        <v>445</v>
      </c>
      <c r="D394" s="25">
        <v>0</v>
      </c>
      <c r="E394" s="25">
        <v>0</v>
      </c>
      <c r="F394" s="25">
        <v>0</v>
      </c>
      <c r="G394" s="25">
        <f t="shared" si="25"/>
        <v>0</v>
      </c>
      <c r="H394" s="17">
        <v>0</v>
      </c>
      <c r="I394" s="32">
        <v>25000</v>
      </c>
      <c r="J394" s="32">
        <v>25000</v>
      </c>
      <c r="K394" s="32">
        <v>25000</v>
      </c>
      <c r="L394" s="32"/>
      <c r="M394" s="19">
        <f t="shared" si="22"/>
        <v>0</v>
      </c>
      <c r="N394" s="32">
        <v>0</v>
      </c>
      <c r="O394" s="32">
        <v>0</v>
      </c>
      <c r="P394" s="32">
        <v>0</v>
      </c>
      <c r="Q394" s="32">
        <v>0</v>
      </c>
    </row>
    <row r="395" spans="1:17" ht="15.75">
      <c r="B395" s="26"/>
      <c r="C395" s="36" t="s">
        <v>446</v>
      </c>
      <c r="D395" s="25">
        <v>0</v>
      </c>
      <c r="E395" s="25">
        <v>0</v>
      </c>
      <c r="F395" s="25">
        <v>0</v>
      </c>
      <c r="G395" s="25">
        <v>0</v>
      </c>
      <c r="H395" s="17">
        <v>0</v>
      </c>
      <c r="I395" s="35">
        <v>0</v>
      </c>
      <c r="J395" s="35">
        <v>0</v>
      </c>
      <c r="K395" s="35">
        <v>0</v>
      </c>
      <c r="L395" s="35"/>
      <c r="M395" s="19">
        <f t="shared" si="22"/>
        <v>8115.8175000000001</v>
      </c>
      <c r="N395" s="35">
        <v>0</v>
      </c>
      <c r="O395" s="35">
        <v>0</v>
      </c>
      <c r="P395" s="35">
        <v>32463.27</v>
      </c>
      <c r="Q395" s="35">
        <v>0</v>
      </c>
    </row>
    <row r="396" spans="1:17" ht="15.75">
      <c r="A396" s="12" t="s">
        <v>16</v>
      </c>
      <c r="B396" s="26">
        <v>180</v>
      </c>
      <c r="C396" s="6" t="s">
        <v>447</v>
      </c>
      <c r="D396" s="25">
        <v>30000</v>
      </c>
      <c r="E396" s="25">
        <v>0</v>
      </c>
      <c r="F396" s="25">
        <v>30000</v>
      </c>
      <c r="G396" s="25">
        <f t="shared" si="25"/>
        <v>0</v>
      </c>
      <c r="H396" s="17">
        <v>0</v>
      </c>
      <c r="I396" s="25">
        <v>30000</v>
      </c>
      <c r="J396" s="25">
        <v>30000</v>
      </c>
      <c r="K396" s="25">
        <v>30000</v>
      </c>
      <c r="L396" s="25"/>
      <c r="M396" s="19">
        <f t="shared" si="22"/>
        <v>11339.877499999999</v>
      </c>
      <c r="N396" s="25">
        <v>16656.2</v>
      </c>
      <c r="O396" s="25">
        <v>17588.47</v>
      </c>
      <c r="P396" s="25">
        <v>325.10000000000002</v>
      </c>
      <c r="Q396" s="25">
        <v>10789.74</v>
      </c>
    </row>
    <row r="397" spans="1:17" ht="15.75">
      <c r="A397" s="12" t="s">
        <v>16</v>
      </c>
      <c r="B397" s="26">
        <v>184</v>
      </c>
      <c r="C397" s="6" t="s">
        <v>448</v>
      </c>
      <c r="D397" s="25">
        <v>25000</v>
      </c>
      <c r="E397" s="25">
        <v>0</v>
      </c>
      <c r="F397" s="25">
        <v>0</v>
      </c>
      <c r="G397" s="25">
        <f t="shared" si="25"/>
        <v>25000</v>
      </c>
      <c r="H397" s="17" t="e">
        <f>#REF!/G397</f>
        <v>#REF!</v>
      </c>
      <c r="I397" s="25">
        <v>25000</v>
      </c>
      <c r="J397" s="25">
        <v>25000</v>
      </c>
      <c r="K397" s="25">
        <v>25000</v>
      </c>
      <c r="L397" s="25"/>
      <c r="M397" s="19">
        <f t="shared" si="22"/>
        <v>0</v>
      </c>
      <c r="N397" s="25">
        <v>0</v>
      </c>
      <c r="O397" s="25">
        <v>0</v>
      </c>
      <c r="P397" s="25">
        <v>0</v>
      </c>
      <c r="Q397" s="25">
        <v>0</v>
      </c>
    </row>
    <row r="398" spans="1:17" ht="15.75">
      <c r="A398" s="12" t="s">
        <v>16</v>
      </c>
      <c r="B398" s="26">
        <v>184</v>
      </c>
      <c r="C398" s="6" t="s">
        <v>449</v>
      </c>
      <c r="D398" s="25">
        <v>30000</v>
      </c>
      <c r="E398" s="25">
        <v>0</v>
      </c>
      <c r="F398" s="25">
        <v>20000</v>
      </c>
      <c r="G398" s="25">
        <f t="shared" si="25"/>
        <v>10000</v>
      </c>
      <c r="H398" s="17" t="e">
        <f>#REF!/G398</f>
        <v>#REF!</v>
      </c>
      <c r="I398" s="25">
        <v>30000</v>
      </c>
      <c r="J398" s="25">
        <v>30000</v>
      </c>
      <c r="K398" s="25">
        <v>30000</v>
      </c>
      <c r="L398" s="25"/>
      <c r="M398" s="19">
        <f t="shared" si="22"/>
        <v>21263.3825</v>
      </c>
      <c r="N398" s="25">
        <v>23000</v>
      </c>
      <c r="O398" s="25">
        <v>0</v>
      </c>
      <c r="P398" s="25">
        <v>31711.03</v>
      </c>
      <c r="Q398" s="25">
        <v>30342.5</v>
      </c>
    </row>
    <row r="399" spans="1:17" ht="15.75">
      <c r="A399" s="12" t="s">
        <v>16</v>
      </c>
      <c r="B399" s="26">
        <v>523</v>
      </c>
      <c r="C399" s="6" t="s">
        <v>450</v>
      </c>
      <c r="D399" s="25">
        <v>30000</v>
      </c>
      <c r="E399" s="25">
        <v>5000</v>
      </c>
      <c r="F399" s="25">
        <v>0</v>
      </c>
      <c r="G399" s="25">
        <f t="shared" si="25"/>
        <v>35000</v>
      </c>
      <c r="H399" s="17" t="e">
        <f>#REF!/G399</f>
        <v>#REF!</v>
      </c>
      <c r="I399" s="25">
        <v>30000</v>
      </c>
      <c r="J399" s="25">
        <v>30000</v>
      </c>
      <c r="K399" s="25">
        <v>30000</v>
      </c>
      <c r="L399" s="25"/>
      <c r="M399" s="19">
        <f t="shared" si="22"/>
        <v>10885.15</v>
      </c>
      <c r="N399" s="25">
        <v>29650</v>
      </c>
      <c r="O399" s="25">
        <v>13890.6</v>
      </c>
      <c r="P399" s="25">
        <v>0</v>
      </c>
      <c r="Q399" s="25">
        <v>0</v>
      </c>
    </row>
    <row r="400" spans="1:17" ht="15.75">
      <c r="A400" s="12" t="s">
        <v>16</v>
      </c>
      <c r="B400" s="26">
        <v>528</v>
      </c>
      <c r="C400" s="6" t="s">
        <v>451</v>
      </c>
      <c r="D400" s="25">
        <v>30000</v>
      </c>
      <c r="E400" s="25">
        <v>0</v>
      </c>
      <c r="F400" s="25">
        <v>0</v>
      </c>
      <c r="G400" s="25">
        <f t="shared" si="25"/>
        <v>30000</v>
      </c>
      <c r="H400" s="17" t="e">
        <f>#REF!/G400</f>
        <v>#REF!</v>
      </c>
      <c r="I400" s="25">
        <v>30000</v>
      </c>
      <c r="J400" s="25">
        <v>35000</v>
      </c>
      <c r="K400" s="25">
        <v>40000</v>
      </c>
      <c r="L400" s="25"/>
      <c r="M400" s="19">
        <f t="shared" si="22"/>
        <v>7589.93</v>
      </c>
      <c r="N400" s="25">
        <v>18359.72</v>
      </c>
      <c r="O400" s="25">
        <v>12000</v>
      </c>
      <c r="P400" s="25">
        <v>0</v>
      </c>
      <c r="Q400" s="25">
        <v>0</v>
      </c>
    </row>
    <row r="401" spans="1:17" ht="15.75">
      <c r="A401" s="12" t="s">
        <v>16</v>
      </c>
      <c r="B401" s="26">
        <v>529</v>
      </c>
      <c r="C401" s="6" t="s">
        <v>452</v>
      </c>
      <c r="D401" s="25">
        <v>42000</v>
      </c>
      <c r="E401" s="25">
        <v>0</v>
      </c>
      <c r="F401" s="25">
        <v>20000</v>
      </c>
      <c r="G401" s="25">
        <f t="shared" si="25"/>
        <v>22000</v>
      </c>
      <c r="H401" s="17" t="e">
        <f>#REF!/G401</f>
        <v>#REF!</v>
      </c>
      <c r="I401" s="25">
        <v>42000</v>
      </c>
      <c r="J401" s="25">
        <v>42000</v>
      </c>
      <c r="K401" s="25">
        <v>42000</v>
      </c>
      <c r="L401" s="25"/>
      <c r="M401" s="19">
        <f t="shared" si="22"/>
        <v>17590.625</v>
      </c>
      <c r="N401" s="25">
        <v>43362.5</v>
      </c>
      <c r="O401" s="25">
        <v>27000</v>
      </c>
      <c r="P401" s="25">
        <v>0</v>
      </c>
      <c r="Q401" s="25">
        <v>0</v>
      </c>
    </row>
    <row r="402" spans="1:17" ht="15.75">
      <c r="A402" s="12" t="s">
        <v>16</v>
      </c>
      <c r="B402" s="26">
        <v>535</v>
      </c>
      <c r="C402" s="6" t="s">
        <v>453</v>
      </c>
      <c r="D402" s="25">
        <v>3000</v>
      </c>
      <c r="E402" s="25">
        <v>0</v>
      </c>
      <c r="F402" s="25">
        <v>2000</v>
      </c>
      <c r="G402" s="25">
        <f t="shared" si="25"/>
        <v>1000</v>
      </c>
      <c r="H402" s="17" t="e">
        <f>#REF!/G402</f>
        <v>#REF!</v>
      </c>
      <c r="I402" s="25">
        <v>3000</v>
      </c>
      <c r="J402" s="25">
        <v>3000</v>
      </c>
      <c r="K402" s="25">
        <v>3000</v>
      </c>
      <c r="L402" s="25"/>
      <c r="M402" s="19">
        <f t="shared" si="22"/>
        <v>719.92</v>
      </c>
      <c r="N402" s="25">
        <v>2879.68</v>
      </c>
      <c r="O402" s="25">
        <v>0</v>
      </c>
      <c r="P402" s="25">
        <v>0</v>
      </c>
      <c r="Q402" s="25">
        <v>0</v>
      </c>
    </row>
    <row r="403" spans="1:17" ht="15.75">
      <c r="B403" s="26"/>
      <c r="C403" s="27" t="s">
        <v>454</v>
      </c>
      <c r="D403" s="25">
        <v>0</v>
      </c>
      <c r="E403" s="25">
        <v>0</v>
      </c>
      <c r="F403" s="25">
        <v>0</v>
      </c>
      <c r="G403" s="25">
        <v>0</v>
      </c>
      <c r="H403" s="17">
        <v>0</v>
      </c>
      <c r="I403" s="25">
        <v>10000</v>
      </c>
      <c r="J403" s="25">
        <v>10000</v>
      </c>
      <c r="K403" s="25">
        <v>10000</v>
      </c>
      <c r="L403" s="25"/>
      <c r="M403" s="19">
        <f t="shared" si="22"/>
        <v>2416.9375</v>
      </c>
      <c r="N403" s="25">
        <v>7667.75</v>
      </c>
      <c r="O403" s="25">
        <v>0</v>
      </c>
      <c r="P403" s="25">
        <v>0</v>
      </c>
      <c r="Q403" s="25">
        <v>2000</v>
      </c>
    </row>
    <row r="404" spans="1:17" ht="15.75">
      <c r="A404" s="22" t="s">
        <v>455</v>
      </c>
      <c r="B404" s="23" t="s">
        <v>16</v>
      </c>
      <c r="C404" s="23" t="s">
        <v>373</v>
      </c>
      <c r="D404" s="24">
        <f>SUM(D405)</f>
        <v>1000</v>
      </c>
      <c r="E404" s="24">
        <f>SUM(E405)</f>
        <v>0</v>
      </c>
      <c r="F404" s="24">
        <f>SUM(F405)</f>
        <v>0</v>
      </c>
      <c r="G404" s="24">
        <f>SUM(G405)</f>
        <v>1000</v>
      </c>
      <c r="H404" s="17" t="e">
        <f>#REF!/G404</f>
        <v>#REF!</v>
      </c>
      <c r="I404" s="24">
        <f>SUM(I405)</f>
        <v>1000</v>
      </c>
      <c r="J404" s="24">
        <f>SUM(J405)</f>
        <v>1000</v>
      </c>
      <c r="K404" s="24">
        <f>SUM(K405)</f>
        <v>1000</v>
      </c>
      <c r="L404" s="25"/>
      <c r="M404" s="19">
        <f t="shared" si="22"/>
        <v>0</v>
      </c>
      <c r="N404" s="24">
        <f>SUM(N405)</f>
        <v>0</v>
      </c>
      <c r="O404" s="24">
        <f>SUM(O405)</f>
        <v>0</v>
      </c>
      <c r="P404" s="24">
        <f>SUM(P405)</f>
        <v>0</v>
      </c>
      <c r="Q404" s="24">
        <f>SUM(Q405)</f>
        <v>0</v>
      </c>
    </row>
    <row r="405" spans="1:17" ht="15.75">
      <c r="A405" s="12" t="s">
        <v>16</v>
      </c>
      <c r="B405" s="26">
        <v>178</v>
      </c>
      <c r="C405" s="27" t="s">
        <v>456</v>
      </c>
      <c r="D405" s="25">
        <v>1000</v>
      </c>
      <c r="E405" s="38">
        <v>0</v>
      </c>
      <c r="F405" s="38">
        <v>0</v>
      </c>
      <c r="G405" s="25">
        <f>D405+E405-F405</f>
        <v>1000</v>
      </c>
      <c r="H405" s="17" t="e">
        <f>#REF!/G405</f>
        <v>#REF!</v>
      </c>
      <c r="I405" s="25">
        <v>1000</v>
      </c>
      <c r="J405" s="25">
        <v>1000</v>
      </c>
      <c r="K405" s="25">
        <v>1000</v>
      </c>
      <c r="L405" s="25"/>
      <c r="M405" s="19">
        <f t="shared" si="22"/>
        <v>0</v>
      </c>
      <c r="N405" s="25">
        <v>0</v>
      </c>
      <c r="O405" s="25">
        <v>0</v>
      </c>
      <c r="P405" s="25">
        <v>0</v>
      </c>
      <c r="Q405" s="25">
        <v>0</v>
      </c>
    </row>
    <row r="406" spans="1:17" ht="15.75">
      <c r="A406" s="22" t="s">
        <v>457</v>
      </c>
      <c r="B406" s="23" t="s">
        <v>16</v>
      </c>
      <c r="C406" s="23" t="s">
        <v>458</v>
      </c>
      <c r="D406" s="24">
        <f>SUM(D407)</f>
        <v>115000</v>
      </c>
      <c r="E406" s="24">
        <f>SUM(E407)</f>
        <v>0</v>
      </c>
      <c r="F406" s="24">
        <f>SUM(F407)</f>
        <v>115000</v>
      </c>
      <c r="G406" s="24">
        <f>SUM(G407)</f>
        <v>0</v>
      </c>
      <c r="H406" s="17">
        <v>0</v>
      </c>
      <c r="I406" s="24">
        <f>SUM(I407)</f>
        <v>115000</v>
      </c>
      <c r="J406" s="24">
        <f>SUM(J407)</f>
        <v>115000</v>
      </c>
      <c r="K406" s="24">
        <f>SUM(K407)</f>
        <v>115000</v>
      </c>
      <c r="L406" s="25"/>
      <c r="M406" s="19">
        <f t="shared" si="22"/>
        <v>21035</v>
      </c>
      <c r="N406" s="24">
        <f>SUM(N407)</f>
        <v>0</v>
      </c>
      <c r="O406" s="24">
        <f>SUM(O407)</f>
        <v>46140</v>
      </c>
      <c r="P406" s="24">
        <f>SUM(P407)</f>
        <v>38000</v>
      </c>
      <c r="Q406" s="24">
        <f>SUM(Q407)</f>
        <v>0</v>
      </c>
    </row>
    <row r="407" spans="1:17" ht="15.75">
      <c r="A407" s="12" t="s">
        <v>16</v>
      </c>
      <c r="B407" s="26">
        <v>180</v>
      </c>
      <c r="C407" s="6" t="s">
        <v>459</v>
      </c>
      <c r="D407" s="25">
        <v>115000</v>
      </c>
      <c r="E407" s="38">
        <v>0</v>
      </c>
      <c r="F407" s="38">
        <v>115000</v>
      </c>
      <c r="G407" s="25">
        <f>D407+E407-F407</f>
        <v>0</v>
      </c>
      <c r="H407" s="17">
        <v>0</v>
      </c>
      <c r="I407" s="25">
        <v>115000</v>
      </c>
      <c r="J407" s="25">
        <v>115000</v>
      </c>
      <c r="K407" s="25">
        <v>115000</v>
      </c>
      <c r="L407" s="25"/>
      <c r="M407" s="19">
        <f t="shared" si="22"/>
        <v>21035</v>
      </c>
      <c r="N407" s="25"/>
      <c r="O407" s="25">
        <v>46140</v>
      </c>
      <c r="P407" s="25">
        <v>38000</v>
      </c>
      <c r="Q407" s="25">
        <v>0</v>
      </c>
    </row>
    <row r="408" spans="1:17" ht="15.75">
      <c r="A408" s="22" t="s">
        <v>285</v>
      </c>
      <c r="B408" s="23" t="s">
        <v>16</v>
      </c>
      <c r="C408" s="23" t="s">
        <v>286</v>
      </c>
      <c r="D408" s="24">
        <f>SUM(D409:D411)</f>
        <v>1423000</v>
      </c>
      <c r="E408" s="24">
        <f>SUM(E409:E411)</f>
        <v>0</v>
      </c>
      <c r="F408" s="24">
        <f>SUM(F409:F411)</f>
        <v>50000</v>
      </c>
      <c r="G408" s="24">
        <f>SUM(G409:G411)</f>
        <v>1373000</v>
      </c>
      <c r="H408" s="17" t="e">
        <f>#REF!/G408</f>
        <v>#REF!</v>
      </c>
      <c r="I408" s="24">
        <f>SUM(I409:I411)</f>
        <v>43000</v>
      </c>
      <c r="J408" s="24">
        <f>SUM(J409:J411)</f>
        <v>33000</v>
      </c>
      <c r="K408" s="24">
        <f>SUM(K409:K411)</f>
        <v>33000</v>
      </c>
      <c r="L408" s="25"/>
      <c r="M408" s="19">
        <f t="shared" si="22"/>
        <v>1805.5</v>
      </c>
      <c r="N408" s="24">
        <f>SUM(N409:N411)</f>
        <v>7222</v>
      </c>
      <c r="O408" s="24">
        <f>SUM(O409:O411)</f>
        <v>0</v>
      </c>
      <c r="P408" s="24">
        <f>SUM(P409:P411)</f>
        <v>0</v>
      </c>
      <c r="Q408" s="24">
        <f>SUM(Q409:Q411)</f>
        <v>0</v>
      </c>
    </row>
    <row r="409" spans="1:17" ht="15.75">
      <c r="A409" s="12" t="s">
        <v>16</v>
      </c>
      <c r="B409" s="26">
        <v>48</v>
      </c>
      <c r="C409" s="31" t="s">
        <v>460</v>
      </c>
      <c r="D409" s="25">
        <v>1400000</v>
      </c>
      <c r="E409" s="25">
        <v>0</v>
      </c>
      <c r="F409" s="25">
        <v>50000</v>
      </c>
      <c r="G409" s="25">
        <f>D409+E409-F409</f>
        <v>1350000</v>
      </c>
      <c r="H409" s="17" t="e">
        <f>#REF!/G409</f>
        <v>#REF!</v>
      </c>
      <c r="I409" s="32">
        <v>20000</v>
      </c>
      <c r="J409" s="25">
        <v>10000</v>
      </c>
      <c r="K409" s="25">
        <v>10000</v>
      </c>
      <c r="L409" s="25"/>
      <c r="M409" s="19">
        <f t="shared" si="22"/>
        <v>0</v>
      </c>
      <c r="N409" s="25">
        <v>0</v>
      </c>
      <c r="O409" s="25">
        <v>0</v>
      </c>
      <c r="P409" s="25">
        <v>0</v>
      </c>
      <c r="Q409" s="25">
        <v>0</v>
      </c>
    </row>
    <row r="410" spans="1:17" ht="15.75">
      <c r="A410" s="12" t="s">
        <v>16</v>
      </c>
      <c r="B410" s="26">
        <v>187</v>
      </c>
      <c r="C410" s="6" t="s">
        <v>461</v>
      </c>
      <c r="D410" s="25">
        <v>3000</v>
      </c>
      <c r="E410" s="25">
        <v>0</v>
      </c>
      <c r="F410" s="25">
        <v>0</v>
      </c>
      <c r="G410" s="25">
        <f>D410+E410-F410</f>
        <v>3000</v>
      </c>
      <c r="H410" s="17" t="e">
        <f>#REF!/G410</f>
        <v>#REF!</v>
      </c>
      <c r="I410" s="25">
        <v>3000</v>
      </c>
      <c r="J410" s="25">
        <v>3000</v>
      </c>
      <c r="K410" s="25">
        <v>3000</v>
      </c>
      <c r="L410" s="25"/>
      <c r="M410" s="19">
        <f t="shared" si="22"/>
        <v>0</v>
      </c>
      <c r="N410" s="25">
        <v>0</v>
      </c>
      <c r="O410" s="25">
        <v>0</v>
      </c>
      <c r="P410" s="25">
        <v>0</v>
      </c>
      <c r="Q410" s="25">
        <v>0</v>
      </c>
    </row>
    <row r="411" spans="1:17" ht="15.75">
      <c r="A411" s="12" t="s">
        <v>16</v>
      </c>
      <c r="B411" s="26">
        <v>542</v>
      </c>
      <c r="C411" s="6" t="s">
        <v>462</v>
      </c>
      <c r="D411" s="25">
        <v>20000</v>
      </c>
      <c r="E411" s="25">
        <v>0</v>
      </c>
      <c r="F411" s="25">
        <v>0</v>
      </c>
      <c r="G411" s="25">
        <f>D411+E411-F411</f>
        <v>20000</v>
      </c>
      <c r="H411" s="17" t="e">
        <f>#REF!/G411</f>
        <v>#REF!</v>
      </c>
      <c r="I411" s="25">
        <v>20000</v>
      </c>
      <c r="J411" s="25">
        <v>20000</v>
      </c>
      <c r="K411" s="25">
        <v>20000</v>
      </c>
      <c r="L411" s="25"/>
      <c r="M411" s="19">
        <f t="shared" si="22"/>
        <v>1805.5</v>
      </c>
      <c r="N411" s="25">
        <v>7222</v>
      </c>
      <c r="O411" s="25">
        <v>0</v>
      </c>
      <c r="P411" s="25">
        <v>0</v>
      </c>
      <c r="Q411" s="25">
        <v>0</v>
      </c>
    </row>
    <row r="412" spans="1:17" ht="15.75">
      <c r="A412" s="22" t="s">
        <v>463</v>
      </c>
      <c r="B412" s="23" t="s">
        <v>16</v>
      </c>
      <c r="C412" s="23" t="s">
        <v>464</v>
      </c>
      <c r="D412" s="24">
        <f>SUM(D413:D414)</f>
        <v>1400000</v>
      </c>
      <c r="E412" s="24">
        <f>SUM(E413:E414)</f>
        <v>30000</v>
      </c>
      <c r="F412" s="24">
        <f>SUM(F413:F414)</f>
        <v>10000</v>
      </c>
      <c r="G412" s="24">
        <f>SUM(G413:G414)</f>
        <v>1420000</v>
      </c>
      <c r="H412" s="17" t="e">
        <f>#REF!/G412</f>
        <v>#REF!</v>
      </c>
      <c r="I412" s="24">
        <f>SUM(I413:I414)</f>
        <v>30000</v>
      </c>
      <c r="J412" s="24">
        <f>SUM(J413:J414)</f>
        <v>90000</v>
      </c>
      <c r="K412" s="24">
        <f>SUM(K413:K414)</f>
        <v>30000</v>
      </c>
      <c r="L412" s="25"/>
      <c r="M412" s="19">
        <f t="shared" si="22"/>
        <v>0</v>
      </c>
      <c r="N412" s="24">
        <f>SUM(N413:N414)</f>
        <v>0</v>
      </c>
      <c r="O412" s="24">
        <f>SUM(O413:O414)</f>
        <v>0</v>
      </c>
      <c r="P412" s="24">
        <f>SUM(P413:P414)</f>
        <v>0</v>
      </c>
      <c r="Q412" s="24">
        <f>SUM(Q413:Q414)</f>
        <v>0</v>
      </c>
    </row>
    <row r="413" spans="1:17" ht="15.75">
      <c r="A413" s="12" t="s">
        <v>16</v>
      </c>
      <c r="B413" s="26">
        <v>49</v>
      </c>
      <c r="C413" s="31" t="s">
        <v>465</v>
      </c>
      <c r="D413" s="25">
        <v>1400000</v>
      </c>
      <c r="E413" s="25">
        <v>0</v>
      </c>
      <c r="F413" s="25">
        <v>10000</v>
      </c>
      <c r="G413" s="25">
        <f>D413+E413-F413</f>
        <v>1390000</v>
      </c>
      <c r="H413" s="17" t="e">
        <f>#REF!/G413</f>
        <v>#REF!</v>
      </c>
      <c r="I413" s="32">
        <v>0</v>
      </c>
      <c r="J413" s="32">
        <v>60000</v>
      </c>
      <c r="K413" s="32">
        <v>0</v>
      </c>
      <c r="L413" s="32"/>
      <c r="M413" s="19">
        <f t="shared" ref="M413:M479" si="26">(N413+O413+P413+Q413)/4</f>
        <v>0</v>
      </c>
      <c r="N413" s="25">
        <v>0</v>
      </c>
      <c r="O413" s="25">
        <v>0</v>
      </c>
      <c r="P413" s="25">
        <v>0</v>
      </c>
      <c r="Q413" s="25">
        <v>0</v>
      </c>
    </row>
    <row r="414" spans="1:17" ht="15.75">
      <c r="A414" s="12" t="s">
        <v>16</v>
      </c>
      <c r="B414" s="26">
        <v>50</v>
      </c>
      <c r="C414" s="31" t="s">
        <v>466</v>
      </c>
      <c r="D414" s="25">
        <v>0</v>
      </c>
      <c r="E414" s="25">
        <v>30000</v>
      </c>
      <c r="F414" s="25">
        <v>0</v>
      </c>
      <c r="G414" s="25">
        <f>D414+E414-F414</f>
        <v>30000</v>
      </c>
      <c r="H414" s="17" t="e">
        <f>#REF!/G414</f>
        <v>#REF!</v>
      </c>
      <c r="I414" s="32">
        <v>30000</v>
      </c>
      <c r="J414" s="32">
        <v>30000</v>
      </c>
      <c r="K414" s="32">
        <v>30000</v>
      </c>
      <c r="L414" s="32"/>
      <c r="M414" s="19">
        <f t="shared" si="26"/>
        <v>0</v>
      </c>
      <c r="N414" s="32">
        <v>0</v>
      </c>
      <c r="O414" s="32">
        <v>0</v>
      </c>
      <c r="P414" s="32">
        <v>0</v>
      </c>
      <c r="Q414" s="32">
        <v>0</v>
      </c>
    </row>
    <row r="415" spans="1:17" ht="15.75">
      <c r="A415" s="22" t="s">
        <v>274</v>
      </c>
      <c r="B415" s="23" t="s">
        <v>16</v>
      </c>
      <c r="C415" s="23" t="s">
        <v>275</v>
      </c>
      <c r="D415" s="24">
        <f>SUM(D416)</f>
        <v>100000</v>
      </c>
      <c r="E415" s="24">
        <f>SUM(E416)</f>
        <v>0</v>
      </c>
      <c r="F415" s="24">
        <f>SUM(F416)</f>
        <v>20000</v>
      </c>
      <c r="G415" s="24">
        <f>SUM(G416)</f>
        <v>80000</v>
      </c>
      <c r="H415" s="17" t="e">
        <f>#REF!/G415</f>
        <v>#REF!</v>
      </c>
      <c r="I415" s="24">
        <f>SUM(I416)</f>
        <v>100000</v>
      </c>
      <c r="J415" s="24">
        <f>SUM(J416)</f>
        <v>100000</v>
      </c>
      <c r="K415" s="24">
        <f>SUM(K416)</f>
        <v>100000</v>
      </c>
      <c r="L415" s="25"/>
      <c r="M415" s="19">
        <f t="shared" si="26"/>
        <v>252696.42250000002</v>
      </c>
      <c r="N415" s="24">
        <f>SUM(N416)</f>
        <v>229483.23</v>
      </c>
      <c r="O415" s="24">
        <f>SUM(O416)</f>
        <v>383216.46</v>
      </c>
      <c r="P415" s="24">
        <f>SUM(P416)</f>
        <v>165340</v>
      </c>
      <c r="Q415" s="24">
        <f>SUM(Q416)</f>
        <v>232746</v>
      </c>
    </row>
    <row r="416" spans="1:17" ht="15.75">
      <c r="A416" s="12" t="s">
        <v>16</v>
      </c>
      <c r="B416" s="26">
        <v>176</v>
      </c>
      <c r="C416" s="13" t="s">
        <v>467</v>
      </c>
      <c r="D416" s="25">
        <v>100000</v>
      </c>
      <c r="E416" s="25">
        <v>0</v>
      </c>
      <c r="F416" s="25">
        <v>20000</v>
      </c>
      <c r="G416" s="25">
        <f>D416+E416-F416</f>
        <v>80000</v>
      </c>
      <c r="H416" s="17" t="e">
        <f>#REF!/G416</f>
        <v>#REF!</v>
      </c>
      <c r="I416" s="25">
        <v>100000</v>
      </c>
      <c r="J416" s="25">
        <v>100000</v>
      </c>
      <c r="K416" s="25">
        <v>100000</v>
      </c>
      <c r="L416" s="25"/>
      <c r="M416" s="19">
        <f t="shared" si="26"/>
        <v>252696.42250000002</v>
      </c>
      <c r="N416" s="25">
        <v>229483.23</v>
      </c>
      <c r="O416" s="25">
        <v>383216.46</v>
      </c>
      <c r="P416" s="25">
        <v>165340</v>
      </c>
      <c r="Q416" s="25">
        <v>232746</v>
      </c>
    </row>
    <row r="417" spans="1:17" ht="15.75">
      <c r="B417" s="26"/>
      <c r="C417" s="68" t="s">
        <v>468</v>
      </c>
      <c r="D417" s="25"/>
      <c r="E417" s="25"/>
      <c r="F417" s="25"/>
      <c r="G417" s="25"/>
      <c r="H417" s="17"/>
      <c r="I417" s="25"/>
      <c r="J417" s="25"/>
      <c r="K417" s="25"/>
      <c r="L417" s="25"/>
      <c r="M417" s="19"/>
      <c r="N417" s="25"/>
      <c r="O417" s="25"/>
      <c r="P417" s="25"/>
      <c r="Q417" s="25"/>
    </row>
    <row r="418" spans="1:17" ht="15.75">
      <c r="B418" s="26"/>
      <c r="C418" s="68" t="s">
        <v>469</v>
      </c>
      <c r="D418" s="25"/>
      <c r="E418" s="25"/>
      <c r="F418" s="25"/>
      <c r="G418" s="25"/>
      <c r="H418" s="17"/>
      <c r="I418" s="25"/>
      <c r="J418" s="25"/>
      <c r="K418" s="25"/>
      <c r="L418" s="25"/>
      <c r="M418" s="19"/>
      <c r="N418" s="25"/>
      <c r="O418" s="25"/>
      <c r="P418" s="25"/>
      <c r="Q418" s="25"/>
    </row>
    <row r="419" spans="1:17" ht="15.75">
      <c r="B419" s="26"/>
      <c r="C419" s="13"/>
      <c r="D419" s="25"/>
      <c r="E419" s="25"/>
      <c r="F419" s="25"/>
      <c r="G419" s="25"/>
      <c r="H419" s="17"/>
      <c r="I419" s="25"/>
      <c r="J419" s="25"/>
      <c r="K419" s="25"/>
      <c r="L419" s="25"/>
      <c r="M419" s="19"/>
      <c r="N419" s="25"/>
      <c r="O419" s="25"/>
      <c r="P419" s="25"/>
      <c r="Q419" s="25"/>
    </row>
    <row r="420" spans="1:17" ht="15.75">
      <c r="A420" s="22"/>
      <c r="B420" s="57"/>
      <c r="C420" s="58" t="s">
        <v>470</v>
      </c>
      <c r="D420" s="24">
        <v>0</v>
      </c>
      <c r="E420" s="24">
        <v>0</v>
      </c>
      <c r="F420" s="24">
        <v>0</v>
      </c>
      <c r="G420" s="24">
        <v>0</v>
      </c>
      <c r="H420" s="17">
        <v>0</v>
      </c>
      <c r="I420" s="24">
        <v>0</v>
      </c>
      <c r="J420" s="24">
        <v>0</v>
      </c>
      <c r="K420" s="24">
        <v>0</v>
      </c>
      <c r="L420" s="25"/>
      <c r="M420" s="19">
        <f t="shared" si="26"/>
        <v>1101.165</v>
      </c>
      <c r="N420" s="24">
        <f>N421</f>
        <v>4404.66</v>
      </c>
      <c r="O420" s="24">
        <f>O421</f>
        <v>0</v>
      </c>
      <c r="P420" s="24">
        <f>P421</f>
        <v>0</v>
      </c>
      <c r="Q420" s="24">
        <f>Q421</f>
        <v>0</v>
      </c>
    </row>
    <row r="421" spans="1:17" s="13" customFormat="1" ht="15.75">
      <c r="A421" s="69"/>
      <c r="B421" s="29"/>
      <c r="C421" s="70" t="s">
        <v>471</v>
      </c>
      <c r="D421" s="25">
        <v>0</v>
      </c>
      <c r="E421" s="25">
        <v>0</v>
      </c>
      <c r="F421" s="25">
        <v>0</v>
      </c>
      <c r="G421" s="25">
        <v>0</v>
      </c>
      <c r="H421" s="17">
        <v>0</v>
      </c>
      <c r="I421" s="25">
        <v>0</v>
      </c>
      <c r="J421" s="25">
        <v>0</v>
      </c>
      <c r="K421" s="25">
        <v>0</v>
      </c>
      <c r="L421" s="25"/>
      <c r="M421" s="71">
        <f t="shared" si="26"/>
        <v>1101.165</v>
      </c>
      <c r="N421" s="25">
        <v>4404.66</v>
      </c>
      <c r="O421" s="25">
        <v>0</v>
      </c>
      <c r="P421" s="25">
        <v>0</v>
      </c>
      <c r="Q421" s="25">
        <v>0</v>
      </c>
    </row>
    <row r="422" spans="1:17" ht="15.75">
      <c r="A422" s="47" t="s">
        <v>472</v>
      </c>
      <c r="B422" s="48" t="s">
        <v>16</v>
      </c>
      <c r="C422" s="50" t="s">
        <v>473</v>
      </c>
      <c r="D422" s="49">
        <f>D423+D427</f>
        <v>2405000</v>
      </c>
      <c r="E422" s="49">
        <f>E423+E427</f>
        <v>0</v>
      </c>
      <c r="F422" s="49">
        <f>F423+F427</f>
        <v>2335000</v>
      </c>
      <c r="G422" s="49">
        <f>G423+G427</f>
        <v>70000</v>
      </c>
      <c r="H422" s="17" t="e">
        <f>#REF!/G422</f>
        <v>#REF!</v>
      </c>
      <c r="I422" s="49">
        <f>I423+I427</f>
        <v>425000</v>
      </c>
      <c r="J422" s="49">
        <f>J423+J427</f>
        <v>425000</v>
      </c>
      <c r="K422" s="49">
        <f>K423+K427</f>
        <v>425000</v>
      </c>
      <c r="L422" s="25"/>
      <c r="M422" s="19">
        <f t="shared" si="26"/>
        <v>89668.497499999998</v>
      </c>
      <c r="N422" s="49">
        <f>N423+N427</f>
        <v>175319.22</v>
      </c>
      <c r="O422" s="49">
        <f>O423+O427</f>
        <v>136157.87</v>
      </c>
      <c r="P422" s="49">
        <f>P423+P427</f>
        <v>20030.400000000001</v>
      </c>
      <c r="Q422" s="49">
        <f>Q423+Q427</f>
        <v>27166.5</v>
      </c>
    </row>
    <row r="423" spans="1:17" ht="15.75">
      <c r="A423" s="22" t="s">
        <v>474</v>
      </c>
      <c r="B423" s="23" t="s">
        <v>16</v>
      </c>
      <c r="C423" s="23" t="s">
        <v>475</v>
      </c>
      <c r="D423" s="24">
        <f>SUM(D424:D426)</f>
        <v>260000</v>
      </c>
      <c r="E423" s="24">
        <f>SUM(E424:E426)</f>
        <v>0</v>
      </c>
      <c r="F423" s="24">
        <f>SUM(F424:F426)</f>
        <v>230000</v>
      </c>
      <c r="G423" s="24">
        <f>SUM(G424:G426)</f>
        <v>30000</v>
      </c>
      <c r="H423" s="17" t="e">
        <f>#REF!/G423</f>
        <v>#REF!</v>
      </c>
      <c r="I423" s="24">
        <f>SUM(I424:I426)</f>
        <v>175000</v>
      </c>
      <c r="J423" s="24">
        <f>SUM(J424:J426)</f>
        <v>175000</v>
      </c>
      <c r="K423" s="24">
        <f>SUM(K424:K426)</f>
        <v>175000</v>
      </c>
      <c r="L423" s="25"/>
      <c r="M423" s="19">
        <f t="shared" si="26"/>
        <v>1500</v>
      </c>
      <c r="N423" s="24">
        <f>SUM(N424:N426)</f>
        <v>6000</v>
      </c>
      <c r="O423" s="24">
        <f>SUM(O424:O426)</f>
        <v>0</v>
      </c>
      <c r="P423" s="24">
        <f>SUM(P424:P426)</f>
        <v>0</v>
      </c>
      <c r="Q423" s="24">
        <f>SUM(Q424:Q426)</f>
        <v>0</v>
      </c>
    </row>
    <row r="424" spans="1:17" s="13" customFormat="1" ht="15.75">
      <c r="A424" s="69" t="s">
        <v>16</v>
      </c>
      <c r="B424" s="29">
        <v>179</v>
      </c>
      <c r="C424" s="68" t="s">
        <v>476</v>
      </c>
      <c r="D424" s="25">
        <v>250000</v>
      </c>
      <c r="E424" s="25">
        <v>0</v>
      </c>
      <c r="F424" s="25">
        <v>225000</v>
      </c>
      <c r="G424" s="25">
        <f>D424+E424-F424</f>
        <v>25000</v>
      </c>
      <c r="H424" s="17" t="e">
        <f>#REF!/G424</f>
        <v>#REF!</v>
      </c>
      <c r="I424" s="32">
        <v>150000</v>
      </c>
      <c r="J424" s="32">
        <v>150000</v>
      </c>
      <c r="K424" s="32">
        <v>150000</v>
      </c>
      <c r="L424" s="32"/>
      <c r="M424" s="71">
        <f t="shared" si="26"/>
        <v>0</v>
      </c>
      <c r="N424" s="32">
        <v>0</v>
      </c>
      <c r="O424" s="32">
        <v>0</v>
      </c>
      <c r="P424" s="32">
        <v>0</v>
      </c>
      <c r="Q424" s="32">
        <v>0</v>
      </c>
    </row>
    <row r="425" spans="1:17" s="13" customFormat="1" ht="15.75">
      <c r="A425" s="69"/>
      <c r="B425" s="29"/>
      <c r="C425" s="68" t="s">
        <v>477</v>
      </c>
      <c r="D425" s="32"/>
      <c r="E425" s="32"/>
      <c r="F425" s="32"/>
      <c r="G425" s="32"/>
      <c r="H425" s="17">
        <v>0</v>
      </c>
      <c r="I425" s="32">
        <v>15000</v>
      </c>
      <c r="J425" s="32">
        <v>15000</v>
      </c>
      <c r="K425" s="32">
        <v>15000</v>
      </c>
      <c r="L425" s="32"/>
      <c r="M425" s="71">
        <f t="shared" si="26"/>
        <v>1500</v>
      </c>
      <c r="N425" s="32">
        <v>6000</v>
      </c>
      <c r="O425" s="32">
        <v>0</v>
      </c>
      <c r="P425" s="32">
        <v>0</v>
      </c>
      <c r="Q425" s="32">
        <v>0</v>
      </c>
    </row>
    <row r="426" spans="1:17" s="13" customFormat="1" ht="15.75">
      <c r="A426" s="69" t="s">
        <v>16</v>
      </c>
      <c r="B426" s="29">
        <v>180</v>
      </c>
      <c r="C426" s="13" t="s">
        <v>478</v>
      </c>
      <c r="D426" s="25">
        <v>10000</v>
      </c>
      <c r="E426" s="25">
        <v>0</v>
      </c>
      <c r="F426" s="25">
        <v>5000</v>
      </c>
      <c r="G426" s="25">
        <f>D426+E426-F426</f>
        <v>5000</v>
      </c>
      <c r="H426" s="17" t="e">
        <f>#REF!/G426</f>
        <v>#REF!</v>
      </c>
      <c r="I426" s="25">
        <v>10000</v>
      </c>
      <c r="J426" s="25">
        <v>10000</v>
      </c>
      <c r="K426" s="25">
        <v>10000</v>
      </c>
      <c r="L426" s="25"/>
      <c r="M426" s="71">
        <f t="shared" si="26"/>
        <v>0</v>
      </c>
      <c r="N426" s="25">
        <v>0</v>
      </c>
      <c r="O426" s="25">
        <v>0</v>
      </c>
      <c r="P426" s="25">
        <v>0</v>
      </c>
      <c r="Q426" s="25">
        <v>0</v>
      </c>
    </row>
    <row r="427" spans="1:17" ht="15.75">
      <c r="A427" s="22" t="s">
        <v>340</v>
      </c>
      <c r="B427" s="23" t="s">
        <v>16</v>
      </c>
      <c r="C427" s="23" t="s">
        <v>341</v>
      </c>
      <c r="D427" s="24">
        <f>SUM(D428:D431)</f>
        <v>2145000</v>
      </c>
      <c r="E427" s="24">
        <f>SUM(E428:E431)</f>
        <v>0</v>
      </c>
      <c r="F427" s="24">
        <f>SUM(F428:F431)</f>
        <v>2105000</v>
      </c>
      <c r="G427" s="24">
        <f>SUM(G428:G431)</f>
        <v>40000</v>
      </c>
      <c r="H427" s="17" t="e">
        <f>#REF!/G427</f>
        <v>#REF!</v>
      </c>
      <c r="I427" s="24">
        <f>SUM(I428:I431)</f>
        <v>250000</v>
      </c>
      <c r="J427" s="24">
        <f>SUM(J428:J431)</f>
        <v>250000</v>
      </c>
      <c r="K427" s="24">
        <f>SUM(K428:K431)</f>
        <v>250000</v>
      </c>
      <c r="L427" s="25"/>
      <c r="M427" s="19">
        <f t="shared" si="26"/>
        <v>88168.497499999998</v>
      </c>
      <c r="N427" s="24">
        <f>SUM(N428:N431)</f>
        <v>169319.22</v>
      </c>
      <c r="O427" s="24">
        <f>SUM(O428:O431)</f>
        <v>136157.87</v>
      </c>
      <c r="P427" s="24">
        <f>SUM(P428:P431)</f>
        <v>20030.400000000001</v>
      </c>
      <c r="Q427" s="24">
        <f>SUM(Q428:Q431)</f>
        <v>27166.5</v>
      </c>
    </row>
    <row r="428" spans="1:17" s="13" customFormat="1" ht="15.75">
      <c r="A428" s="69" t="s">
        <v>16</v>
      </c>
      <c r="B428" s="29">
        <v>179</v>
      </c>
      <c r="C428" s="13" t="s">
        <v>479</v>
      </c>
      <c r="D428" s="25">
        <v>15000</v>
      </c>
      <c r="E428" s="25">
        <v>0</v>
      </c>
      <c r="F428" s="25">
        <v>0</v>
      </c>
      <c r="G428" s="25">
        <f>D428+E428-F428</f>
        <v>15000</v>
      </c>
      <c r="H428" s="17" t="e">
        <f>#REF!/G428</f>
        <v>#REF!</v>
      </c>
      <c r="I428" s="32">
        <v>10000</v>
      </c>
      <c r="J428" s="32">
        <v>10000</v>
      </c>
      <c r="K428" s="32">
        <v>10000</v>
      </c>
      <c r="L428" s="32"/>
      <c r="M428" s="71">
        <f t="shared" si="26"/>
        <v>88168.497499999998</v>
      </c>
      <c r="N428" s="32">
        <v>169319.22</v>
      </c>
      <c r="O428" s="32">
        <v>136157.87</v>
      </c>
      <c r="P428" s="32">
        <v>20030.400000000001</v>
      </c>
      <c r="Q428" s="32">
        <v>27166.5</v>
      </c>
    </row>
    <row r="429" spans="1:17" s="13" customFormat="1" ht="15.75">
      <c r="A429" s="69" t="s">
        <v>16</v>
      </c>
      <c r="B429" s="29">
        <v>180</v>
      </c>
      <c r="C429" s="13" t="s">
        <v>480</v>
      </c>
      <c r="D429" s="25">
        <v>180000</v>
      </c>
      <c r="E429" s="25">
        <v>0</v>
      </c>
      <c r="F429" s="25">
        <v>155000</v>
      </c>
      <c r="G429" s="25">
        <f>D429+E429-F429</f>
        <v>25000</v>
      </c>
      <c r="H429" s="17" t="e">
        <f>#REF!/G429</f>
        <v>#REF!</v>
      </c>
      <c r="I429" s="25">
        <v>180000</v>
      </c>
      <c r="J429" s="25">
        <v>180000</v>
      </c>
      <c r="K429" s="25">
        <v>180000</v>
      </c>
      <c r="L429" s="25"/>
      <c r="M429" s="71">
        <f t="shared" si="26"/>
        <v>0</v>
      </c>
      <c r="N429" s="25">
        <v>0</v>
      </c>
      <c r="O429" s="25">
        <v>0</v>
      </c>
      <c r="P429" s="25">
        <v>0</v>
      </c>
      <c r="Q429" s="25">
        <v>0</v>
      </c>
    </row>
    <row r="430" spans="1:17" s="13" customFormat="1" ht="15.75">
      <c r="A430" s="69" t="s">
        <v>16</v>
      </c>
      <c r="B430" s="29">
        <v>180</v>
      </c>
      <c r="C430" s="13" t="s">
        <v>481</v>
      </c>
      <c r="D430" s="25">
        <v>650000</v>
      </c>
      <c r="E430" s="25">
        <v>0</v>
      </c>
      <c r="F430" s="25">
        <v>650000</v>
      </c>
      <c r="G430" s="25">
        <f>D430+E430-F430</f>
        <v>0</v>
      </c>
      <c r="H430" s="17">
        <v>0</v>
      </c>
      <c r="I430" s="32">
        <v>10000</v>
      </c>
      <c r="J430" s="32">
        <v>10000</v>
      </c>
      <c r="K430" s="32">
        <v>10000</v>
      </c>
      <c r="L430" s="32"/>
      <c r="M430" s="71">
        <f t="shared" si="26"/>
        <v>0</v>
      </c>
      <c r="N430" s="32">
        <v>0</v>
      </c>
      <c r="O430" s="32">
        <v>0</v>
      </c>
      <c r="P430" s="32">
        <v>0</v>
      </c>
      <c r="Q430" s="32">
        <v>0</v>
      </c>
    </row>
    <row r="431" spans="1:17" s="13" customFormat="1" ht="15.75">
      <c r="A431" s="69" t="s">
        <v>16</v>
      </c>
      <c r="B431" s="29">
        <v>180</v>
      </c>
      <c r="C431" s="13" t="s">
        <v>482</v>
      </c>
      <c r="D431" s="25">
        <v>1300000</v>
      </c>
      <c r="E431" s="25">
        <v>0</v>
      </c>
      <c r="F431" s="25">
        <v>1300000</v>
      </c>
      <c r="G431" s="25">
        <f>D431+E431-F431</f>
        <v>0</v>
      </c>
      <c r="H431" s="17">
        <v>0</v>
      </c>
      <c r="I431" s="32">
        <v>50000</v>
      </c>
      <c r="J431" s="32">
        <v>50000</v>
      </c>
      <c r="K431" s="32">
        <v>50000</v>
      </c>
      <c r="L431" s="32"/>
      <c r="M431" s="71">
        <f t="shared" si="26"/>
        <v>0</v>
      </c>
      <c r="N431" s="32">
        <v>0</v>
      </c>
      <c r="O431" s="32">
        <v>0</v>
      </c>
      <c r="P431" s="32">
        <v>0</v>
      </c>
      <c r="Q431" s="32">
        <v>0</v>
      </c>
    </row>
    <row r="432" spans="1:17" ht="15.75">
      <c r="A432" s="47"/>
      <c r="B432" s="72"/>
      <c r="C432" s="50" t="s">
        <v>483</v>
      </c>
      <c r="D432" s="49">
        <v>0</v>
      </c>
      <c r="E432" s="49">
        <v>0</v>
      </c>
      <c r="F432" s="49">
        <v>0</v>
      </c>
      <c r="G432" s="49">
        <v>0</v>
      </c>
      <c r="H432" s="17">
        <v>0</v>
      </c>
      <c r="I432" s="66">
        <v>0</v>
      </c>
      <c r="J432" s="66">
        <v>0</v>
      </c>
      <c r="K432" s="66">
        <v>0</v>
      </c>
      <c r="L432" s="35"/>
      <c r="M432" s="19">
        <f t="shared" si="26"/>
        <v>18000</v>
      </c>
      <c r="N432" s="66">
        <f>N433</f>
        <v>0</v>
      </c>
      <c r="O432" s="66">
        <f>O433</f>
        <v>72000</v>
      </c>
      <c r="P432" s="66">
        <f>P433</f>
        <v>0</v>
      </c>
      <c r="Q432" s="66">
        <f>Q433</f>
        <v>0</v>
      </c>
    </row>
    <row r="433" spans="1:17" s="13" customFormat="1" ht="15.75">
      <c r="A433" s="69"/>
      <c r="B433" s="29"/>
      <c r="C433" s="70" t="s">
        <v>484</v>
      </c>
      <c r="D433" s="25">
        <v>0</v>
      </c>
      <c r="E433" s="25">
        <v>0</v>
      </c>
      <c r="F433" s="25">
        <v>0</v>
      </c>
      <c r="G433" s="25">
        <v>0</v>
      </c>
      <c r="H433" s="17">
        <v>0</v>
      </c>
      <c r="I433" s="35">
        <v>0</v>
      </c>
      <c r="J433" s="35">
        <v>0</v>
      </c>
      <c r="K433" s="35">
        <v>0</v>
      </c>
      <c r="L433" s="35"/>
      <c r="M433" s="71">
        <f t="shared" si="26"/>
        <v>18000</v>
      </c>
      <c r="N433" s="35">
        <v>0</v>
      </c>
      <c r="O433" s="35">
        <v>72000</v>
      </c>
      <c r="P433" s="35">
        <v>0</v>
      </c>
      <c r="Q433" s="35">
        <v>0</v>
      </c>
    </row>
    <row r="434" spans="1:17" ht="15.75">
      <c r="A434" s="44" t="s">
        <v>485</v>
      </c>
      <c r="B434" s="45" t="s">
        <v>16</v>
      </c>
      <c r="C434" s="45" t="s">
        <v>486</v>
      </c>
      <c r="D434" s="46">
        <f>SUM(D435+D443)</f>
        <v>325000</v>
      </c>
      <c r="E434" s="46">
        <f>SUM(E435+E443)</f>
        <v>603000</v>
      </c>
      <c r="F434" s="46">
        <f>SUM(F435+F443)</f>
        <v>79000</v>
      </c>
      <c r="G434" s="46">
        <f>SUM(G435+G443)</f>
        <v>849000</v>
      </c>
      <c r="H434" s="17" t="e">
        <f>#REF!/G434</f>
        <v>#REF!</v>
      </c>
      <c r="I434" s="46">
        <f>SUM(I435+I443)</f>
        <v>300000</v>
      </c>
      <c r="J434" s="46">
        <f>SUM(J435+J443)</f>
        <v>300000</v>
      </c>
      <c r="K434" s="46">
        <f>SUM(K435+K443)</f>
        <v>300000</v>
      </c>
      <c r="L434" s="42"/>
      <c r="M434" s="19">
        <f t="shared" si="26"/>
        <v>323353.32750000001</v>
      </c>
      <c r="N434" s="46">
        <f>SUM(N435+N443)</f>
        <v>213901.68000000002</v>
      </c>
      <c r="O434" s="46">
        <f>SUM(O435+O443)</f>
        <v>538070.80000000005</v>
      </c>
      <c r="P434" s="46">
        <f>SUM(P435+P443)</f>
        <v>338600</v>
      </c>
      <c r="Q434" s="46">
        <f>SUM(Q435+Q443)</f>
        <v>202840.83</v>
      </c>
    </row>
    <row r="435" spans="1:17" ht="15.75">
      <c r="A435" s="47" t="s">
        <v>487</v>
      </c>
      <c r="B435" s="48" t="s">
        <v>16</v>
      </c>
      <c r="C435" s="50" t="s">
        <v>488</v>
      </c>
      <c r="D435" s="49">
        <f>D436+D441</f>
        <v>285000</v>
      </c>
      <c r="E435" s="49">
        <f>E436+E441</f>
        <v>3000</v>
      </c>
      <c r="F435" s="49">
        <f>F436+F441</f>
        <v>49000</v>
      </c>
      <c r="G435" s="49">
        <f>G436+G441</f>
        <v>239000</v>
      </c>
      <c r="H435" s="17" t="e">
        <f>#REF!/G435</f>
        <v>#REF!</v>
      </c>
      <c r="I435" s="49">
        <f>I436+I441</f>
        <v>260000</v>
      </c>
      <c r="J435" s="49">
        <f>J436+J441</f>
        <v>260000</v>
      </c>
      <c r="K435" s="49">
        <f>K436+K441</f>
        <v>260000</v>
      </c>
      <c r="L435" s="25"/>
      <c r="M435" s="19">
        <f t="shared" si="26"/>
        <v>319083.14750000002</v>
      </c>
      <c r="N435" s="49">
        <f>N436+N441</f>
        <v>208121.45</v>
      </c>
      <c r="O435" s="49">
        <f>O436+O441</f>
        <v>533070.80000000005</v>
      </c>
      <c r="P435" s="49">
        <f>P436+P441</f>
        <v>338600</v>
      </c>
      <c r="Q435" s="49">
        <f>Q436+Q441</f>
        <v>196540.34</v>
      </c>
    </row>
    <row r="436" spans="1:17" ht="15.75">
      <c r="A436" s="22" t="s">
        <v>340</v>
      </c>
      <c r="B436" s="23" t="s">
        <v>16</v>
      </c>
      <c r="C436" s="23" t="s">
        <v>341</v>
      </c>
      <c r="D436" s="24">
        <f>SUM(D437:D440)</f>
        <v>195000</v>
      </c>
      <c r="E436" s="24">
        <f>SUM(E437:E440)</f>
        <v>3000</v>
      </c>
      <c r="F436" s="24">
        <f>SUM(F437:F440)</f>
        <v>47000</v>
      </c>
      <c r="G436" s="24">
        <f>SUM(G437:G440)</f>
        <v>151000</v>
      </c>
      <c r="H436" s="17" t="e">
        <f>#REF!/G436</f>
        <v>#REF!</v>
      </c>
      <c r="I436" s="24">
        <f>SUM(I437:I440)</f>
        <v>170000</v>
      </c>
      <c r="J436" s="24">
        <f>SUM(J437:J440)</f>
        <v>170000</v>
      </c>
      <c r="K436" s="24">
        <f>SUM(K437:K440)</f>
        <v>170000</v>
      </c>
      <c r="L436" s="25"/>
      <c r="M436" s="19">
        <f t="shared" si="26"/>
        <v>236680.64749999999</v>
      </c>
      <c r="N436" s="24">
        <f>SUM(N437:N440)</f>
        <v>120761.45</v>
      </c>
      <c r="O436" s="24">
        <f>SUM(O437:O440)</f>
        <v>462770.8</v>
      </c>
      <c r="P436" s="24">
        <f>SUM(P437:P440)</f>
        <v>282550</v>
      </c>
      <c r="Q436" s="24">
        <f>SUM(Q437:Q440)</f>
        <v>80640.34</v>
      </c>
    </row>
    <row r="437" spans="1:17" s="13" customFormat="1" ht="15.75">
      <c r="A437" s="69" t="s">
        <v>16</v>
      </c>
      <c r="B437" s="29">
        <v>161</v>
      </c>
      <c r="C437" s="13" t="s">
        <v>489</v>
      </c>
      <c r="D437" s="25">
        <v>45000</v>
      </c>
      <c r="E437" s="25">
        <v>0</v>
      </c>
      <c r="F437" s="25">
        <v>12000</v>
      </c>
      <c r="G437" s="25">
        <f>D437+E437-F437</f>
        <v>33000</v>
      </c>
      <c r="H437" s="17" t="e">
        <f>#REF!/G437</f>
        <v>#REF!</v>
      </c>
      <c r="I437" s="25">
        <v>40000</v>
      </c>
      <c r="J437" s="25">
        <v>40000</v>
      </c>
      <c r="K437" s="25">
        <v>40000</v>
      </c>
      <c r="L437" s="25"/>
      <c r="M437" s="71">
        <f t="shared" si="26"/>
        <v>32000</v>
      </c>
      <c r="N437" s="25">
        <v>33000</v>
      </c>
      <c r="O437" s="25">
        <v>42000</v>
      </c>
      <c r="P437" s="25">
        <v>53000</v>
      </c>
      <c r="Q437" s="25">
        <v>0</v>
      </c>
    </row>
    <row r="438" spans="1:17" s="13" customFormat="1" ht="15.75">
      <c r="A438" s="69" t="s">
        <v>16</v>
      </c>
      <c r="B438" s="29">
        <v>201</v>
      </c>
      <c r="C438" s="13" t="s">
        <v>490</v>
      </c>
      <c r="D438" s="25">
        <v>20000</v>
      </c>
      <c r="E438" s="25">
        <v>1000</v>
      </c>
      <c r="F438" s="25">
        <v>0</v>
      </c>
      <c r="G438" s="25">
        <f>D438+E438-F438</f>
        <v>21000</v>
      </c>
      <c r="H438" s="17" t="e">
        <f>#REF!/G438</f>
        <v>#REF!</v>
      </c>
      <c r="I438" s="25">
        <v>20000</v>
      </c>
      <c r="J438" s="25">
        <v>20000</v>
      </c>
      <c r="K438" s="25">
        <v>20000</v>
      </c>
      <c r="L438" s="25"/>
      <c r="M438" s="71">
        <f t="shared" si="26"/>
        <v>9382.8474999999999</v>
      </c>
      <c r="N438" s="25">
        <v>18031.39</v>
      </c>
      <c r="O438" s="25">
        <v>19500</v>
      </c>
      <c r="P438" s="25">
        <v>0</v>
      </c>
      <c r="Q438" s="25">
        <v>0</v>
      </c>
    </row>
    <row r="439" spans="1:17" s="13" customFormat="1" ht="15.75">
      <c r="A439" s="69" t="s">
        <v>16</v>
      </c>
      <c r="B439" s="29">
        <v>202</v>
      </c>
      <c r="C439" s="13" t="s">
        <v>491</v>
      </c>
      <c r="D439" s="25">
        <v>120000</v>
      </c>
      <c r="E439" s="25">
        <v>0</v>
      </c>
      <c r="F439" s="25">
        <v>35000</v>
      </c>
      <c r="G439" s="25">
        <f>D439+E439-F439</f>
        <v>85000</v>
      </c>
      <c r="H439" s="17" t="e">
        <f>#REF!/G439</f>
        <v>#REF!</v>
      </c>
      <c r="I439" s="32">
        <v>100000</v>
      </c>
      <c r="J439" s="32">
        <v>100000</v>
      </c>
      <c r="K439" s="32">
        <v>100000</v>
      </c>
      <c r="L439" s="32"/>
      <c r="M439" s="71">
        <f t="shared" si="26"/>
        <v>190897.785</v>
      </c>
      <c r="N439" s="32">
        <v>61930</v>
      </c>
      <c r="O439" s="32">
        <v>394970.8</v>
      </c>
      <c r="P439" s="32">
        <v>228050</v>
      </c>
      <c r="Q439" s="32">
        <v>78640.34</v>
      </c>
    </row>
    <row r="440" spans="1:17" s="13" customFormat="1" ht="15.75">
      <c r="A440" s="69" t="s">
        <v>16</v>
      </c>
      <c r="B440" s="29">
        <v>203</v>
      </c>
      <c r="C440" s="13" t="s">
        <v>492</v>
      </c>
      <c r="D440" s="25">
        <v>10000</v>
      </c>
      <c r="E440" s="25">
        <v>2000</v>
      </c>
      <c r="F440" s="25">
        <v>0</v>
      </c>
      <c r="G440" s="25">
        <f>D440+E440-F440</f>
        <v>12000</v>
      </c>
      <c r="H440" s="17" t="e">
        <f>#REF!/G440</f>
        <v>#REF!</v>
      </c>
      <c r="I440" s="25">
        <v>10000</v>
      </c>
      <c r="J440" s="25">
        <v>10000</v>
      </c>
      <c r="K440" s="25">
        <v>10000</v>
      </c>
      <c r="L440" s="25"/>
      <c r="M440" s="71">
        <f t="shared" si="26"/>
        <v>4400.0150000000003</v>
      </c>
      <c r="N440" s="25">
        <v>7800.06</v>
      </c>
      <c r="O440" s="25">
        <v>6300</v>
      </c>
      <c r="P440" s="25">
        <v>1500</v>
      </c>
      <c r="Q440" s="25">
        <v>2000</v>
      </c>
    </row>
    <row r="441" spans="1:17" ht="15.75">
      <c r="A441" s="22" t="s">
        <v>335</v>
      </c>
      <c r="B441" s="23" t="s">
        <v>16</v>
      </c>
      <c r="C441" s="23" t="s">
        <v>336</v>
      </c>
      <c r="D441" s="24">
        <f>SUM(D442)</f>
        <v>90000</v>
      </c>
      <c r="E441" s="24">
        <f>SUM(E442)</f>
        <v>0</v>
      </c>
      <c r="F441" s="24">
        <f>SUM(F442)</f>
        <v>2000</v>
      </c>
      <c r="G441" s="24">
        <f>SUM(G442)</f>
        <v>88000</v>
      </c>
      <c r="H441" s="17" t="e">
        <f>#REF!/G441</f>
        <v>#REF!</v>
      </c>
      <c r="I441" s="24">
        <f>SUM(I442)</f>
        <v>90000</v>
      </c>
      <c r="J441" s="24">
        <f>SUM(J442)</f>
        <v>90000</v>
      </c>
      <c r="K441" s="24">
        <f>SUM(K442)</f>
        <v>90000</v>
      </c>
      <c r="L441" s="25"/>
      <c r="M441" s="19">
        <f t="shared" si="26"/>
        <v>82402.5</v>
      </c>
      <c r="N441" s="24">
        <f>SUM(N442)</f>
        <v>87360</v>
      </c>
      <c r="O441" s="24">
        <f>SUM(O442)</f>
        <v>70300</v>
      </c>
      <c r="P441" s="24">
        <f>SUM(P442)</f>
        <v>56050</v>
      </c>
      <c r="Q441" s="24">
        <f>SUM(Q442)</f>
        <v>115900</v>
      </c>
    </row>
    <row r="442" spans="1:17" s="13" customFormat="1" ht="15.75">
      <c r="A442" s="69" t="s">
        <v>16</v>
      </c>
      <c r="B442" s="29">
        <v>205</v>
      </c>
      <c r="C442" s="13" t="s">
        <v>493</v>
      </c>
      <c r="D442" s="25">
        <v>90000</v>
      </c>
      <c r="E442" s="25">
        <v>0</v>
      </c>
      <c r="F442" s="25">
        <v>2000</v>
      </c>
      <c r="G442" s="25">
        <f>D442+E442-F442</f>
        <v>88000</v>
      </c>
      <c r="H442" s="17" t="e">
        <f>#REF!/G442</f>
        <v>#REF!</v>
      </c>
      <c r="I442" s="25">
        <v>90000</v>
      </c>
      <c r="J442" s="25">
        <v>90000</v>
      </c>
      <c r="K442" s="25">
        <v>90000</v>
      </c>
      <c r="L442" s="25"/>
      <c r="M442" s="71">
        <f t="shared" si="26"/>
        <v>82402.5</v>
      </c>
      <c r="N442" s="25">
        <v>87360</v>
      </c>
      <c r="O442" s="25">
        <v>70300</v>
      </c>
      <c r="P442" s="25">
        <v>56050</v>
      </c>
      <c r="Q442" s="25">
        <v>115900</v>
      </c>
    </row>
    <row r="443" spans="1:17" ht="15.75">
      <c r="A443" s="47" t="s">
        <v>494</v>
      </c>
      <c r="B443" s="48" t="s">
        <v>16</v>
      </c>
      <c r="C443" s="50" t="s">
        <v>495</v>
      </c>
      <c r="D443" s="49">
        <f>SUM(D444)</f>
        <v>40000</v>
      </c>
      <c r="E443" s="49">
        <f>SUM(E444)</f>
        <v>600000</v>
      </c>
      <c r="F443" s="49">
        <f>SUM(F444)</f>
        <v>30000</v>
      </c>
      <c r="G443" s="49">
        <f>SUM(G444)</f>
        <v>610000</v>
      </c>
      <c r="H443" s="17" t="e">
        <f>#REF!/G443</f>
        <v>#REF!</v>
      </c>
      <c r="I443" s="49">
        <f>SUM(I444)</f>
        <v>40000</v>
      </c>
      <c r="J443" s="49">
        <f>SUM(J444)</f>
        <v>40000</v>
      </c>
      <c r="K443" s="49">
        <f>SUM(K444)</f>
        <v>40000</v>
      </c>
      <c r="L443" s="25"/>
      <c r="M443" s="19">
        <f t="shared" si="26"/>
        <v>4270.18</v>
      </c>
      <c r="N443" s="49">
        <f>SUM(N444)</f>
        <v>5780.23</v>
      </c>
      <c r="O443" s="49">
        <f>SUM(O444)</f>
        <v>5000</v>
      </c>
      <c r="P443" s="49">
        <f>SUM(P444)</f>
        <v>0</v>
      </c>
      <c r="Q443" s="49">
        <f>SUM(Q444)</f>
        <v>6300.49</v>
      </c>
    </row>
    <row r="444" spans="1:17" ht="15.75">
      <c r="A444" s="22" t="s">
        <v>496</v>
      </c>
      <c r="B444" s="23" t="s">
        <v>16</v>
      </c>
      <c r="C444" s="23" t="s">
        <v>497</v>
      </c>
      <c r="D444" s="24">
        <f>SUM(D445:D447)</f>
        <v>40000</v>
      </c>
      <c r="E444" s="24">
        <f>SUM(E445:E447)</f>
        <v>600000</v>
      </c>
      <c r="F444" s="24">
        <f>SUM(F445:F447)</f>
        <v>30000</v>
      </c>
      <c r="G444" s="24">
        <f>SUM(G445:G447)</f>
        <v>610000</v>
      </c>
      <c r="H444" s="17" t="e">
        <f>#REF!/G444</f>
        <v>#REF!</v>
      </c>
      <c r="I444" s="24">
        <f>SUM(I445:I447)</f>
        <v>40000</v>
      </c>
      <c r="J444" s="24">
        <f>SUM(J445:J447)</f>
        <v>40000</v>
      </c>
      <c r="K444" s="24">
        <f>SUM(K445:K447)</f>
        <v>40000</v>
      </c>
      <c r="L444" s="25"/>
      <c r="M444" s="19">
        <f t="shared" si="26"/>
        <v>4270.18</v>
      </c>
      <c r="N444" s="24">
        <f>SUM(N445:N447)</f>
        <v>5780.23</v>
      </c>
      <c r="O444" s="24">
        <f>SUM(O445:O447)</f>
        <v>5000</v>
      </c>
      <c r="P444" s="24">
        <f>SUM(P445:P447)</f>
        <v>0</v>
      </c>
      <c r="Q444" s="24">
        <f>SUM(Q445:Q447)</f>
        <v>6300.49</v>
      </c>
    </row>
    <row r="445" spans="1:17" s="13" customFormat="1" ht="15.75">
      <c r="A445" s="69" t="s">
        <v>16</v>
      </c>
      <c r="B445" s="29">
        <v>190</v>
      </c>
      <c r="C445" s="13" t="s">
        <v>498</v>
      </c>
      <c r="D445" s="25">
        <v>20000</v>
      </c>
      <c r="E445" s="25">
        <v>0</v>
      </c>
      <c r="F445" s="25">
        <v>15000</v>
      </c>
      <c r="G445" s="25">
        <f>D445+E445-F445</f>
        <v>5000</v>
      </c>
      <c r="H445" s="17" t="e">
        <f>#REF!/G445</f>
        <v>#REF!</v>
      </c>
      <c r="I445" s="25">
        <v>20000</v>
      </c>
      <c r="J445" s="25">
        <v>20000</v>
      </c>
      <c r="K445" s="25">
        <v>20000</v>
      </c>
      <c r="L445" s="25"/>
      <c r="M445" s="71">
        <f t="shared" si="26"/>
        <v>0</v>
      </c>
      <c r="N445" s="25">
        <v>0</v>
      </c>
      <c r="O445" s="25">
        <v>0</v>
      </c>
      <c r="P445" s="25">
        <v>0</v>
      </c>
      <c r="Q445" s="25">
        <v>0</v>
      </c>
    </row>
    <row r="446" spans="1:17" s="13" customFormat="1" ht="15.75">
      <c r="A446" s="69" t="s">
        <v>16</v>
      </c>
      <c r="B446" s="29">
        <v>206</v>
      </c>
      <c r="C446" s="13" t="s">
        <v>499</v>
      </c>
      <c r="D446" s="25">
        <v>20000</v>
      </c>
      <c r="E446" s="25">
        <v>0</v>
      </c>
      <c r="F446" s="25">
        <v>15000</v>
      </c>
      <c r="G446" s="25">
        <f>D446+E446-F446</f>
        <v>5000</v>
      </c>
      <c r="H446" s="17" t="e">
        <f>#REF!/G446</f>
        <v>#REF!</v>
      </c>
      <c r="I446" s="25">
        <v>20000</v>
      </c>
      <c r="J446" s="25">
        <v>20000</v>
      </c>
      <c r="K446" s="25">
        <v>20000</v>
      </c>
      <c r="L446" s="25"/>
      <c r="M446" s="71">
        <f t="shared" si="26"/>
        <v>4270.18</v>
      </c>
      <c r="N446" s="25">
        <v>5780.23</v>
      </c>
      <c r="O446" s="25">
        <v>5000</v>
      </c>
      <c r="P446" s="25">
        <v>0</v>
      </c>
      <c r="Q446" s="25">
        <v>6300.49</v>
      </c>
    </row>
    <row r="447" spans="1:17" s="13" customFormat="1" ht="15.75">
      <c r="A447" s="69" t="s">
        <v>16</v>
      </c>
      <c r="B447" s="29">
        <v>206</v>
      </c>
      <c r="C447" s="13" t="s">
        <v>500</v>
      </c>
      <c r="D447" s="25">
        <v>0</v>
      </c>
      <c r="E447" s="25">
        <v>600000</v>
      </c>
      <c r="F447" s="25">
        <v>0</v>
      </c>
      <c r="G447" s="25">
        <f>D447+E447-F447</f>
        <v>600000</v>
      </c>
      <c r="H447" s="17" t="e">
        <f>#REF!/G447</f>
        <v>#REF!</v>
      </c>
      <c r="I447" s="25">
        <v>0</v>
      </c>
      <c r="J447" s="25">
        <v>0</v>
      </c>
      <c r="K447" s="25">
        <v>0</v>
      </c>
      <c r="L447" s="25"/>
      <c r="M447" s="71">
        <f t="shared" si="26"/>
        <v>0</v>
      </c>
      <c r="N447" s="25">
        <v>0</v>
      </c>
      <c r="O447" s="25">
        <v>0</v>
      </c>
      <c r="P447" s="25">
        <v>0</v>
      </c>
      <c r="Q447" s="25">
        <v>0</v>
      </c>
    </row>
    <row r="448" spans="1:17" ht="15.75">
      <c r="A448" s="44" t="s">
        <v>501</v>
      </c>
      <c r="B448" s="45" t="s">
        <v>16</v>
      </c>
      <c r="C448" s="45" t="s">
        <v>502</v>
      </c>
      <c r="D448" s="46">
        <f t="shared" ref="D448:G449" si="27">SUM(D449)</f>
        <v>40000</v>
      </c>
      <c r="E448" s="46">
        <f t="shared" si="27"/>
        <v>0</v>
      </c>
      <c r="F448" s="46">
        <f t="shared" si="27"/>
        <v>15000</v>
      </c>
      <c r="G448" s="46">
        <f t="shared" si="27"/>
        <v>25000</v>
      </c>
      <c r="H448" s="17" t="e">
        <f>#REF!/G448</f>
        <v>#REF!</v>
      </c>
      <c r="I448" s="46">
        <f t="shared" ref="I448:Q449" si="28">SUM(I449)</f>
        <v>40000</v>
      </c>
      <c r="J448" s="46">
        <f t="shared" si="28"/>
        <v>40000</v>
      </c>
      <c r="K448" s="46">
        <f t="shared" si="28"/>
        <v>40000</v>
      </c>
      <c r="L448" s="42"/>
      <c r="M448" s="19">
        <f t="shared" si="26"/>
        <v>427168.78</v>
      </c>
      <c r="N448" s="46">
        <f t="shared" si="28"/>
        <v>214175.12</v>
      </c>
      <c r="O448" s="46">
        <f t="shared" si="28"/>
        <v>490200</v>
      </c>
      <c r="P448" s="46">
        <f t="shared" si="28"/>
        <v>490200</v>
      </c>
      <c r="Q448" s="46">
        <f t="shared" si="28"/>
        <v>514100</v>
      </c>
    </row>
    <row r="449" spans="1:17" ht="15.75">
      <c r="A449" s="47" t="s">
        <v>503</v>
      </c>
      <c r="B449" s="48" t="s">
        <v>16</v>
      </c>
      <c r="C449" s="50" t="s">
        <v>504</v>
      </c>
      <c r="D449" s="49">
        <f t="shared" si="27"/>
        <v>40000</v>
      </c>
      <c r="E449" s="49">
        <f t="shared" si="27"/>
        <v>0</v>
      </c>
      <c r="F449" s="49">
        <f t="shared" si="27"/>
        <v>15000</v>
      </c>
      <c r="G449" s="49">
        <f t="shared" si="27"/>
        <v>25000</v>
      </c>
      <c r="H449" s="17" t="e">
        <f>#REF!/G449</f>
        <v>#REF!</v>
      </c>
      <c r="I449" s="49">
        <f t="shared" si="28"/>
        <v>40000</v>
      </c>
      <c r="J449" s="49">
        <f t="shared" si="28"/>
        <v>40000</v>
      </c>
      <c r="K449" s="49">
        <f t="shared" si="28"/>
        <v>40000</v>
      </c>
      <c r="L449" s="25"/>
      <c r="M449" s="19">
        <f t="shared" si="26"/>
        <v>427168.78</v>
      </c>
      <c r="N449" s="49">
        <f t="shared" si="28"/>
        <v>214175.12</v>
      </c>
      <c r="O449" s="49">
        <f t="shared" si="28"/>
        <v>490200</v>
      </c>
      <c r="P449" s="49">
        <f t="shared" si="28"/>
        <v>490200</v>
      </c>
      <c r="Q449" s="49">
        <f t="shared" si="28"/>
        <v>514100</v>
      </c>
    </row>
    <row r="450" spans="1:17" ht="15.75">
      <c r="A450" s="22" t="s">
        <v>335</v>
      </c>
      <c r="B450" s="23" t="s">
        <v>16</v>
      </c>
      <c r="C450" s="23" t="s">
        <v>336</v>
      </c>
      <c r="D450" s="24">
        <f>SUM(D451)</f>
        <v>40000</v>
      </c>
      <c r="E450" s="24">
        <f>SUM(E451)</f>
        <v>0</v>
      </c>
      <c r="F450" s="24">
        <f>SUM(F451)</f>
        <v>15000</v>
      </c>
      <c r="G450" s="24">
        <f>SUM(G451)</f>
        <v>25000</v>
      </c>
      <c r="H450" s="17" t="e">
        <f>#REF!/G450</f>
        <v>#REF!</v>
      </c>
      <c r="I450" s="24">
        <f>SUM(I451)</f>
        <v>40000</v>
      </c>
      <c r="J450" s="24">
        <f>SUM(J451)</f>
        <v>40000</v>
      </c>
      <c r="K450" s="24">
        <f>SUM(K451)</f>
        <v>40000</v>
      </c>
      <c r="L450" s="25"/>
      <c r="M450" s="19">
        <f t="shared" si="26"/>
        <v>427168.78</v>
      </c>
      <c r="N450" s="24">
        <f>SUM(N451)</f>
        <v>214175.12</v>
      </c>
      <c r="O450" s="24">
        <f>SUM(O451)</f>
        <v>490200</v>
      </c>
      <c r="P450" s="24">
        <f>SUM(P451)</f>
        <v>490200</v>
      </c>
      <c r="Q450" s="24">
        <f>SUM(Q451)</f>
        <v>514100</v>
      </c>
    </row>
    <row r="451" spans="1:17" s="13" customFormat="1" ht="15.75">
      <c r="A451" s="69" t="s">
        <v>16</v>
      </c>
      <c r="B451" s="29">
        <v>400</v>
      </c>
      <c r="C451" s="13" t="s">
        <v>505</v>
      </c>
      <c r="D451" s="25">
        <v>40000</v>
      </c>
      <c r="E451" s="25">
        <v>0</v>
      </c>
      <c r="F451" s="25">
        <v>15000</v>
      </c>
      <c r="G451" s="25">
        <f>D451+E451-F451</f>
        <v>25000</v>
      </c>
      <c r="H451" s="17" t="e">
        <f>#REF!/G451</f>
        <v>#REF!</v>
      </c>
      <c r="I451" s="25">
        <v>40000</v>
      </c>
      <c r="J451" s="25">
        <v>40000</v>
      </c>
      <c r="K451" s="25">
        <v>40000</v>
      </c>
      <c r="L451" s="25"/>
      <c r="M451" s="71">
        <f t="shared" si="26"/>
        <v>427168.78</v>
      </c>
      <c r="N451" s="25">
        <v>214175.12</v>
      </c>
      <c r="O451" s="25">
        <v>490200</v>
      </c>
      <c r="P451" s="25">
        <v>490200</v>
      </c>
      <c r="Q451" s="25">
        <v>514100</v>
      </c>
    </row>
    <row r="452" spans="1:17" ht="15.75">
      <c r="A452" s="44" t="s">
        <v>506</v>
      </c>
      <c r="B452" s="45" t="s">
        <v>16</v>
      </c>
      <c r="C452" s="45" t="s">
        <v>507</v>
      </c>
      <c r="D452" s="46">
        <f t="shared" ref="D452:G453" si="29">SUM(D453)</f>
        <v>670000</v>
      </c>
      <c r="E452" s="46">
        <f t="shared" si="29"/>
        <v>0</v>
      </c>
      <c r="F452" s="46">
        <f t="shared" si="29"/>
        <v>70000</v>
      </c>
      <c r="G452" s="46">
        <f t="shared" si="29"/>
        <v>600000</v>
      </c>
      <c r="H452" s="17" t="e">
        <f>#REF!/G452</f>
        <v>#REF!</v>
      </c>
      <c r="I452" s="46">
        <f t="shared" ref="I452:Q453" si="30">SUM(I453)</f>
        <v>650000</v>
      </c>
      <c r="J452" s="46">
        <f t="shared" si="30"/>
        <v>650000</v>
      </c>
      <c r="K452" s="46">
        <f t="shared" si="30"/>
        <v>600000</v>
      </c>
      <c r="L452" s="42"/>
      <c r="M452" s="19">
        <f t="shared" si="26"/>
        <v>689374.07499999995</v>
      </c>
      <c r="N452" s="46">
        <f t="shared" si="30"/>
        <v>659846.72</v>
      </c>
      <c r="O452" s="46">
        <f t="shared" si="30"/>
        <v>674776.63</v>
      </c>
      <c r="P452" s="46">
        <f t="shared" si="30"/>
        <v>683502.32</v>
      </c>
      <c r="Q452" s="46">
        <f t="shared" si="30"/>
        <v>739370.63</v>
      </c>
    </row>
    <row r="453" spans="1:17" ht="15.75">
      <c r="A453" s="47" t="s">
        <v>508</v>
      </c>
      <c r="B453" s="48" t="s">
        <v>16</v>
      </c>
      <c r="C453" s="50" t="s">
        <v>169</v>
      </c>
      <c r="D453" s="49">
        <f t="shared" si="29"/>
        <v>670000</v>
      </c>
      <c r="E453" s="49">
        <f t="shared" si="29"/>
        <v>0</v>
      </c>
      <c r="F453" s="49">
        <f t="shared" si="29"/>
        <v>70000</v>
      </c>
      <c r="G453" s="49">
        <f t="shared" si="29"/>
        <v>600000</v>
      </c>
      <c r="H453" s="17" t="e">
        <f>#REF!/G453</f>
        <v>#REF!</v>
      </c>
      <c r="I453" s="49">
        <f t="shared" si="30"/>
        <v>650000</v>
      </c>
      <c r="J453" s="49">
        <f t="shared" si="30"/>
        <v>650000</v>
      </c>
      <c r="K453" s="49">
        <f t="shared" si="30"/>
        <v>600000</v>
      </c>
      <c r="L453" s="25"/>
      <c r="M453" s="19">
        <f t="shared" si="26"/>
        <v>689374.07499999995</v>
      </c>
      <c r="N453" s="49">
        <f t="shared" si="30"/>
        <v>659846.72</v>
      </c>
      <c r="O453" s="49">
        <f t="shared" si="30"/>
        <v>674776.63</v>
      </c>
      <c r="P453" s="49">
        <f t="shared" si="30"/>
        <v>683502.32</v>
      </c>
      <c r="Q453" s="49">
        <f t="shared" si="30"/>
        <v>739370.63</v>
      </c>
    </row>
    <row r="454" spans="1:17" ht="15.75">
      <c r="A454" s="22" t="s">
        <v>204</v>
      </c>
      <c r="B454" s="23" t="s">
        <v>16</v>
      </c>
      <c r="C454" s="23" t="s">
        <v>205</v>
      </c>
      <c r="D454" s="24">
        <f>SUM(D455)</f>
        <v>670000</v>
      </c>
      <c r="E454" s="24">
        <f>SUM(E455)</f>
        <v>0</v>
      </c>
      <c r="F454" s="24">
        <f>SUM(F455)</f>
        <v>70000</v>
      </c>
      <c r="G454" s="24">
        <f>SUM(G455)</f>
        <v>600000</v>
      </c>
      <c r="H454" s="17" t="e">
        <f>#REF!/G454</f>
        <v>#REF!</v>
      </c>
      <c r="I454" s="24">
        <f>SUM(I455)</f>
        <v>650000</v>
      </c>
      <c r="J454" s="24">
        <f>SUM(J455)</f>
        <v>650000</v>
      </c>
      <c r="K454" s="24">
        <f>SUM(K455)</f>
        <v>600000</v>
      </c>
      <c r="L454" s="25"/>
      <c r="M454" s="19">
        <f t="shared" si="26"/>
        <v>689374.07499999995</v>
      </c>
      <c r="N454" s="24">
        <f>SUM(N455)</f>
        <v>659846.72</v>
      </c>
      <c r="O454" s="24">
        <f>SUM(O455)</f>
        <v>674776.63</v>
      </c>
      <c r="P454" s="24">
        <f>SUM(P455)</f>
        <v>683502.32</v>
      </c>
      <c r="Q454" s="24">
        <f>SUM(Q455)</f>
        <v>739370.63</v>
      </c>
    </row>
    <row r="455" spans="1:17" s="13" customFormat="1" ht="15.75">
      <c r="A455" s="69" t="s">
        <v>16</v>
      </c>
      <c r="B455" s="29">
        <v>550</v>
      </c>
      <c r="C455" s="13" t="s">
        <v>509</v>
      </c>
      <c r="D455" s="25">
        <v>670000</v>
      </c>
      <c r="E455" s="25">
        <v>0</v>
      </c>
      <c r="F455" s="25">
        <v>70000</v>
      </c>
      <c r="G455" s="25">
        <f>D455+E455-F455</f>
        <v>600000</v>
      </c>
      <c r="H455" s="17" t="e">
        <f>#REF!/G455</f>
        <v>#REF!</v>
      </c>
      <c r="I455" s="25">
        <v>650000</v>
      </c>
      <c r="J455" s="25">
        <v>650000</v>
      </c>
      <c r="K455" s="25">
        <v>600000</v>
      </c>
      <c r="L455" s="25"/>
      <c r="M455" s="71">
        <f t="shared" si="26"/>
        <v>689374.07499999995</v>
      </c>
      <c r="N455" s="25">
        <v>659846.72</v>
      </c>
      <c r="O455" s="25">
        <v>674776.63</v>
      </c>
      <c r="P455" s="25">
        <v>683502.32</v>
      </c>
      <c r="Q455" s="25">
        <v>739370.63</v>
      </c>
    </row>
    <row r="456" spans="1:17" ht="15.75">
      <c r="A456" s="44" t="s">
        <v>510</v>
      </c>
      <c r="B456" s="45" t="s">
        <v>16</v>
      </c>
      <c r="C456" s="45" t="s">
        <v>511</v>
      </c>
      <c r="D456" s="46">
        <f>D457+D481+D484+D491</f>
        <v>550000</v>
      </c>
      <c r="E456" s="46">
        <f>E457+E481+E484+E491</f>
        <v>214800</v>
      </c>
      <c r="F456" s="46">
        <f>F457+F481+F484+F491</f>
        <v>276000</v>
      </c>
      <c r="G456" s="46">
        <f>G457+G481+G484+G491</f>
        <v>488800</v>
      </c>
      <c r="H456" s="17" t="e">
        <f>#REF!/G456</f>
        <v>#REF!</v>
      </c>
      <c r="I456" s="46">
        <f>I457+I481+I484+I491</f>
        <v>550000</v>
      </c>
      <c r="J456" s="46">
        <f>J457+J481+J484+J491</f>
        <v>550000</v>
      </c>
      <c r="K456" s="46">
        <f>K457+K481+K484+K491</f>
        <v>550000</v>
      </c>
      <c r="L456" s="42"/>
      <c r="M456" s="19">
        <f t="shared" si="26"/>
        <v>410812.5</v>
      </c>
      <c r="N456" s="46">
        <f>N457+N481+N484+N491</f>
        <v>407100</v>
      </c>
      <c r="O456" s="46">
        <f>O457+O481+O484+O491</f>
        <v>403150.00000000006</v>
      </c>
      <c r="P456" s="46">
        <f>P457+P481+P484+P491</f>
        <v>420000</v>
      </c>
      <c r="Q456" s="46">
        <v>413000</v>
      </c>
    </row>
    <row r="457" spans="1:17" ht="15.75">
      <c r="A457" s="47" t="s">
        <v>512</v>
      </c>
      <c r="B457" s="48" t="s">
        <v>16</v>
      </c>
      <c r="C457" s="50" t="s">
        <v>513</v>
      </c>
      <c r="D457" s="49">
        <f>D458+D460+D463+D466+D471+D477+D479</f>
        <v>542400</v>
      </c>
      <c r="E457" s="49">
        <f>E458+E460+E463+E466+E471+E477+E479</f>
        <v>209000</v>
      </c>
      <c r="F457" s="49">
        <f>F458+F460+F463+F466+F471+F477+F479</f>
        <v>276000</v>
      </c>
      <c r="G457" s="49">
        <f>G458+G460+G463+G466+G471+G477+G479</f>
        <v>475400</v>
      </c>
      <c r="H457" s="17" t="e">
        <f>#REF!/G457</f>
        <v>#REF!</v>
      </c>
      <c r="I457" s="49">
        <f>I458+I460+I463+I466+I471+I477+I479</f>
        <v>550000</v>
      </c>
      <c r="J457" s="49">
        <f>J458+J460+J463+J466+J471+J477+J479</f>
        <v>550000</v>
      </c>
      <c r="K457" s="49">
        <f>K458+K460+K463+K466+K471+K477+K479</f>
        <v>550000</v>
      </c>
      <c r="L457" s="25"/>
      <c r="M457" s="19">
        <f t="shared" si="26"/>
        <v>305812.5</v>
      </c>
      <c r="N457" s="49">
        <f>N458+N460+N463+N466+N471+N477+N479</f>
        <v>402500</v>
      </c>
      <c r="O457" s="49">
        <f>O458+O460+O463+O466+O471+O477+O479</f>
        <v>400750.00000000006</v>
      </c>
      <c r="P457" s="49">
        <f>P458+P460+P463+P466+P471+P477+P479</f>
        <v>420000</v>
      </c>
      <c r="Q457" s="49">
        <f>Q458+Q460+Q463+Q466+Q471+Q477+Q479</f>
        <v>0</v>
      </c>
    </row>
    <row r="458" spans="1:17" ht="15.75">
      <c r="A458" s="22" t="s">
        <v>170</v>
      </c>
      <c r="B458" s="23" t="s">
        <v>16</v>
      </c>
      <c r="C458" s="23" t="s">
        <v>171</v>
      </c>
      <c r="D458" s="24">
        <f>SUM(D459)</f>
        <v>400000</v>
      </c>
      <c r="E458" s="24">
        <f>SUM(E459)</f>
        <v>0</v>
      </c>
      <c r="F458" s="24">
        <f>SUM(F459)</f>
        <v>200000</v>
      </c>
      <c r="G458" s="24">
        <f>SUM(G459)</f>
        <v>200000</v>
      </c>
      <c r="H458" s="17" t="e">
        <f>#REF!/G458</f>
        <v>#REF!</v>
      </c>
      <c r="I458" s="24">
        <f>SUM(I459)</f>
        <v>550000</v>
      </c>
      <c r="J458" s="24">
        <f>SUM(J459)</f>
        <v>550000</v>
      </c>
      <c r="K458" s="24">
        <f>SUM(K459)</f>
        <v>550000</v>
      </c>
      <c r="L458" s="25"/>
      <c r="M458" s="19">
        <f t="shared" si="26"/>
        <v>143897.4675</v>
      </c>
      <c r="N458" s="24">
        <f>SUM(N459)</f>
        <v>260738.09</v>
      </c>
      <c r="O458" s="24">
        <f>SUM(O459)</f>
        <v>314851.78000000003</v>
      </c>
      <c r="P458" s="24">
        <f>SUM(P459)</f>
        <v>0</v>
      </c>
      <c r="Q458" s="24">
        <f>SUM(Q459)</f>
        <v>0</v>
      </c>
    </row>
    <row r="459" spans="1:17" s="13" customFormat="1" ht="15.75">
      <c r="A459" s="69" t="s">
        <v>16</v>
      </c>
      <c r="B459" s="29">
        <v>601</v>
      </c>
      <c r="C459" s="13" t="s">
        <v>514</v>
      </c>
      <c r="D459" s="25">
        <v>400000</v>
      </c>
      <c r="E459" s="25">
        <v>0</v>
      </c>
      <c r="F459" s="25">
        <v>200000</v>
      </c>
      <c r="G459" s="25">
        <f>D459+E459-F459</f>
        <v>200000</v>
      </c>
      <c r="H459" s="17" t="e">
        <f>#REF!/G459</f>
        <v>#REF!</v>
      </c>
      <c r="I459" s="25">
        <v>550000</v>
      </c>
      <c r="J459" s="25">
        <v>550000</v>
      </c>
      <c r="K459" s="25">
        <v>550000</v>
      </c>
      <c r="L459" s="25"/>
      <c r="M459" s="71">
        <f t="shared" si="26"/>
        <v>143897.4675</v>
      </c>
      <c r="N459" s="25">
        <v>260738.09</v>
      </c>
      <c r="O459" s="25">
        <v>314851.78000000003</v>
      </c>
      <c r="P459" s="25">
        <v>0</v>
      </c>
      <c r="Q459" s="25">
        <v>0</v>
      </c>
    </row>
    <row r="460" spans="1:17" ht="15.75">
      <c r="A460" s="22" t="s">
        <v>173</v>
      </c>
      <c r="B460" s="23" t="s">
        <v>16</v>
      </c>
      <c r="C460" s="23" t="s">
        <v>174</v>
      </c>
      <c r="D460" s="24">
        <f>SUM(D461:D462)</f>
        <v>14900</v>
      </c>
      <c r="E460" s="24">
        <f>SUM(E461:E462)</f>
        <v>3000</v>
      </c>
      <c r="F460" s="24">
        <f>SUM(F461:F462)</f>
        <v>0</v>
      </c>
      <c r="G460" s="24">
        <f>SUM(G461:G462)</f>
        <v>17900</v>
      </c>
      <c r="H460" s="17" t="e">
        <f>#REF!/G460</f>
        <v>#REF!</v>
      </c>
      <c r="I460" s="24">
        <f>SUM(I461:I462)</f>
        <v>0</v>
      </c>
      <c r="J460" s="24">
        <f>SUM(J461:J462)</f>
        <v>0</v>
      </c>
      <c r="K460" s="24">
        <f>SUM(K461:K462)</f>
        <v>0</v>
      </c>
      <c r="L460" s="25"/>
      <c r="M460" s="19">
        <f t="shared" si="26"/>
        <v>3575</v>
      </c>
      <c r="N460" s="24">
        <f>SUM(N461:N462)</f>
        <v>0</v>
      </c>
      <c r="O460" s="24">
        <f>SUM(O461:O462)</f>
        <v>14300</v>
      </c>
      <c r="P460" s="24">
        <f>SUM(P461:P462)</f>
        <v>0</v>
      </c>
      <c r="Q460" s="24">
        <f>SUM(Q461:Q462)</f>
        <v>0</v>
      </c>
    </row>
    <row r="461" spans="1:17" s="13" customFormat="1" ht="15.75">
      <c r="A461" s="69" t="s">
        <v>16</v>
      </c>
      <c r="B461" s="29">
        <v>602</v>
      </c>
      <c r="C461" s="13" t="s">
        <v>515</v>
      </c>
      <c r="D461" s="25">
        <v>2400</v>
      </c>
      <c r="E461" s="25">
        <v>3000</v>
      </c>
      <c r="F461" s="25">
        <v>0</v>
      </c>
      <c r="G461" s="25">
        <f>D461+E461-F461</f>
        <v>5400</v>
      </c>
      <c r="H461" s="17" t="e">
        <f>#REF!/G461</f>
        <v>#REF!</v>
      </c>
      <c r="I461" s="25">
        <v>0</v>
      </c>
      <c r="J461" s="25">
        <v>0</v>
      </c>
      <c r="K461" s="25">
        <v>0</v>
      </c>
      <c r="L461" s="25"/>
      <c r="M461" s="71">
        <f t="shared" si="26"/>
        <v>450</v>
      </c>
      <c r="N461" s="25">
        <v>0</v>
      </c>
      <c r="O461" s="25">
        <v>1800</v>
      </c>
      <c r="P461" s="25">
        <v>0</v>
      </c>
      <c r="Q461" s="25">
        <v>0</v>
      </c>
    </row>
    <row r="462" spans="1:17" s="13" customFormat="1" ht="15.75">
      <c r="A462" s="69" t="s">
        <v>16</v>
      </c>
      <c r="B462" s="29">
        <v>608</v>
      </c>
      <c r="C462" s="13" t="s">
        <v>516</v>
      </c>
      <c r="D462" s="25">
        <v>12500</v>
      </c>
      <c r="E462" s="25">
        <v>0</v>
      </c>
      <c r="F462" s="25">
        <v>0</v>
      </c>
      <c r="G462" s="25">
        <f>D462+E462-F462</f>
        <v>12500</v>
      </c>
      <c r="H462" s="17" t="e">
        <f>#REF!/G462</f>
        <v>#REF!</v>
      </c>
      <c r="I462" s="25">
        <v>0</v>
      </c>
      <c r="J462" s="25">
        <v>0</v>
      </c>
      <c r="K462" s="25">
        <v>0</v>
      </c>
      <c r="L462" s="25"/>
      <c r="M462" s="71">
        <f t="shared" si="26"/>
        <v>3125</v>
      </c>
      <c r="N462" s="25">
        <v>0</v>
      </c>
      <c r="O462" s="25">
        <v>12500</v>
      </c>
      <c r="P462" s="25">
        <v>0</v>
      </c>
      <c r="Q462" s="25">
        <v>0</v>
      </c>
    </row>
    <row r="463" spans="1:17" ht="15.75">
      <c r="A463" s="22" t="s">
        <v>178</v>
      </c>
      <c r="B463" s="23" t="s">
        <v>16</v>
      </c>
      <c r="C463" s="23" t="s">
        <v>179</v>
      </c>
      <c r="D463" s="24">
        <f>SUM(D464:D465)</f>
        <v>68800</v>
      </c>
      <c r="E463" s="24">
        <f>SUM(E464:E465)</f>
        <v>0</v>
      </c>
      <c r="F463" s="24">
        <f>SUM(F464:F465)</f>
        <v>66000</v>
      </c>
      <c r="G463" s="24">
        <f>SUM(G464:G465)</f>
        <v>2800</v>
      </c>
      <c r="H463" s="17" t="e">
        <f>#REF!/G463</f>
        <v>#REF!</v>
      </c>
      <c r="I463" s="24">
        <f>SUM(I464:I465)</f>
        <v>0</v>
      </c>
      <c r="J463" s="24">
        <f>SUM(J464:J465)</f>
        <v>0</v>
      </c>
      <c r="K463" s="24">
        <f>SUM(K464:K465)</f>
        <v>0</v>
      </c>
      <c r="L463" s="25"/>
      <c r="M463" s="19">
        <f t="shared" si="26"/>
        <v>21779.825000000001</v>
      </c>
      <c r="N463" s="24">
        <f>SUM(N464:N465)</f>
        <v>39261.910000000003</v>
      </c>
      <c r="O463" s="24">
        <f>SUM(O464:O465)</f>
        <v>47857.39</v>
      </c>
      <c r="P463" s="24">
        <f>SUM(P464:P465)</f>
        <v>0</v>
      </c>
      <c r="Q463" s="24">
        <f>SUM(Q464:Q465)</f>
        <v>0</v>
      </c>
    </row>
    <row r="464" spans="1:17" s="13" customFormat="1" ht="15.75">
      <c r="A464" s="69" t="s">
        <v>16</v>
      </c>
      <c r="B464" s="29">
        <v>603</v>
      </c>
      <c r="C464" s="13" t="s">
        <v>180</v>
      </c>
      <c r="D464" s="25">
        <v>62000</v>
      </c>
      <c r="E464" s="25">
        <v>0</v>
      </c>
      <c r="F464" s="25">
        <v>60000</v>
      </c>
      <c r="G464" s="25">
        <f>D464+E464-F464</f>
        <v>2000</v>
      </c>
      <c r="H464" s="17" t="e">
        <f>#REF!/G464</f>
        <v>#REF!</v>
      </c>
      <c r="I464" s="25">
        <v>0</v>
      </c>
      <c r="J464" s="25">
        <v>0</v>
      </c>
      <c r="K464" s="25">
        <v>0</v>
      </c>
      <c r="L464" s="25"/>
      <c r="M464" s="71">
        <f t="shared" si="26"/>
        <v>20285.782500000001</v>
      </c>
      <c r="N464" s="25">
        <v>38638.15</v>
      </c>
      <c r="O464" s="25">
        <v>42504.98</v>
      </c>
      <c r="P464" s="25">
        <v>0</v>
      </c>
      <c r="Q464" s="25">
        <v>0</v>
      </c>
    </row>
    <row r="465" spans="1:17" s="13" customFormat="1" ht="15.75">
      <c r="A465" s="69" t="s">
        <v>16</v>
      </c>
      <c r="B465" s="29">
        <v>604</v>
      </c>
      <c r="C465" s="13" t="s">
        <v>182</v>
      </c>
      <c r="D465" s="25">
        <v>6800</v>
      </c>
      <c r="E465" s="25">
        <v>0</v>
      </c>
      <c r="F465" s="25">
        <v>6000</v>
      </c>
      <c r="G465" s="25">
        <f>D465+E465-F465</f>
        <v>800</v>
      </c>
      <c r="H465" s="17" t="e">
        <f>#REF!/G465</f>
        <v>#REF!</v>
      </c>
      <c r="I465" s="25">
        <v>0</v>
      </c>
      <c r="J465" s="25">
        <v>0</v>
      </c>
      <c r="K465" s="25">
        <v>0</v>
      </c>
      <c r="L465" s="25"/>
      <c r="M465" s="71">
        <f t="shared" si="26"/>
        <v>1494.0425</v>
      </c>
      <c r="N465" s="25">
        <v>623.76</v>
      </c>
      <c r="O465" s="25">
        <v>5352.41</v>
      </c>
      <c r="P465" s="25">
        <v>0</v>
      </c>
      <c r="Q465" s="25">
        <v>0</v>
      </c>
    </row>
    <row r="466" spans="1:17" ht="15.75">
      <c r="A466" s="22" t="s">
        <v>184</v>
      </c>
      <c r="B466" s="23" t="s">
        <v>16</v>
      </c>
      <c r="C466" s="23" t="s">
        <v>185</v>
      </c>
      <c r="D466" s="24">
        <f>SUM(D467:D470)</f>
        <v>23200</v>
      </c>
      <c r="E466" s="24">
        <f>SUM(E467:E470)</f>
        <v>0</v>
      </c>
      <c r="F466" s="24">
        <f>SUM(F467:F470)</f>
        <v>10000</v>
      </c>
      <c r="G466" s="24">
        <f>SUM(G467:G470)</f>
        <v>13200</v>
      </c>
      <c r="H466" s="17" t="e">
        <f>#REF!/G466</f>
        <v>#REF!</v>
      </c>
      <c r="I466" s="24">
        <f>SUM(I467:I470)</f>
        <v>0</v>
      </c>
      <c r="J466" s="24">
        <f>SUM(J467:J470)</f>
        <v>0</v>
      </c>
      <c r="K466" s="24">
        <f>SUM(K467:K470)</f>
        <v>0</v>
      </c>
      <c r="L466" s="25"/>
      <c r="M466" s="19">
        <f t="shared" si="26"/>
        <v>0</v>
      </c>
      <c r="N466" s="24">
        <f>SUM(N467:N470)</f>
        <v>0</v>
      </c>
      <c r="O466" s="24">
        <f>SUM(O467:O470)</f>
        <v>0</v>
      </c>
      <c r="P466" s="24">
        <f>SUM(P467:P470)</f>
        <v>0</v>
      </c>
      <c r="Q466" s="24">
        <f>SUM(Q467:Q470)</f>
        <v>0</v>
      </c>
    </row>
    <row r="467" spans="1:17" s="13" customFormat="1" ht="15.75">
      <c r="A467" s="69" t="s">
        <v>16</v>
      </c>
      <c r="B467" s="29">
        <v>610</v>
      </c>
      <c r="C467" s="13" t="s">
        <v>517</v>
      </c>
      <c r="D467" s="25">
        <v>2200</v>
      </c>
      <c r="E467" s="25">
        <v>0</v>
      </c>
      <c r="F467" s="25">
        <v>0</v>
      </c>
      <c r="G467" s="25">
        <f>D467+E467-F467</f>
        <v>2200</v>
      </c>
      <c r="H467" s="17" t="e">
        <f>#REF!/G467</f>
        <v>#REF!</v>
      </c>
      <c r="I467" s="25">
        <v>0</v>
      </c>
      <c r="J467" s="25">
        <v>0</v>
      </c>
      <c r="K467" s="25">
        <v>0</v>
      </c>
      <c r="L467" s="25"/>
      <c r="M467" s="71">
        <f t="shared" si="26"/>
        <v>0</v>
      </c>
      <c r="N467" s="25">
        <v>0</v>
      </c>
      <c r="O467" s="25">
        <v>0</v>
      </c>
      <c r="P467" s="25">
        <v>0</v>
      </c>
      <c r="Q467" s="25">
        <v>0</v>
      </c>
    </row>
    <row r="468" spans="1:17" s="13" customFormat="1" ht="15.75">
      <c r="A468" s="69" t="s">
        <v>16</v>
      </c>
      <c r="B468" s="29">
        <v>611</v>
      </c>
      <c r="C468" s="13" t="s">
        <v>518</v>
      </c>
      <c r="D468" s="25">
        <v>6000</v>
      </c>
      <c r="E468" s="25">
        <v>0</v>
      </c>
      <c r="F468" s="25">
        <v>0</v>
      </c>
      <c r="G468" s="25">
        <f>D468+E468-F468</f>
        <v>6000</v>
      </c>
      <c r="H468" s="17" t="e">
        <f>#REF!/G468</f>
        <v>#REF!</v>
      </c>
      <c r="I468" s="25">
        <v>0</v>
      </c>
      <c r="J468" s="25">
        <v>0</v>
      </c>
      <c r="K468" s="25">
        <v>0</v>
      </c>
      <c r="L468" s="25"/>
      <c r="M468" s="71">
        <f t="shared" si="26"/>
        <v>0</v>
      </c>
      <c r="N468" s="25">
        <v>0</v>
      </c>
      <c r="O468" s="25">
        <v>0</v>
      </c>
      <c r="P468" s="25">
        <v>0</v>
      </c>
      <c r="Q468" s="25">
        <v>0</v>
      </c>
    </row>
    <row r="469" spans="1:17" s="13" customFormat="1" ht="15.75">
      <c r="A469" s="69" t="s">
        <v>16</v>
      </c>
      <c r="B469" s="29">
        <v>612</v>
      </c>
      <c r="C469" s="13" t="s">
        <v>519</v>
      </c>
      <c r="D469" s="25">
        <v>13000</v>
      </c>
      <c r="E469" s="25">
        <v>0</v>
      </c>
      <c r="F469" s="25">
        <v>10000</v>
      </c>
      <c r="G469" s="25">
        <f>D469+E469-F469</f>
        <v>3000</v>
      </c>
      <c r="H469" s="17" t="e">
        <f>#REF!/G469</f>
        <v>#REF!</v>
      </c>
      <c r="I469" s="25">
        <v>0</v>
      </c>
      <c r="J469" s="25">
        <v>0</v>
      </c>
      <c r="K469" s="25">
        <v>0</v>
      </c>
      <c r="L469" s="25"/>
      <c r="M469" s="71">
        <f t="shared" si="26"/>
        <v>0</v>
      </c>
      <c r="N469" s="25">
        <v>0</v>
      </c>
      <c r="O469" s="25">
        <v>0</v>
      </c>
      <c r="P469" s="25">
        <v>0</v>
      </c>
      <c r="Q469" s="25">
        <v>0</v>
      </c>
    </row>
    <row r="470" spans="1:17" s="13" customFormat="1" ht="15.75">
      <c r="A470" s="69" t="s">
        <v>16</v>
      </c>
      <c r="B470" s="29">
        <v>613</v>
      </c>
      <c r="C470" s="13" t="s">
        <v>520</v>
      </c>
      <c r="D470" s="25">
        <v>2000</v>
      </c>
      <c r="E470" s="25">
        <v>0</v>
      </c>
      <c r="F470" s="25">
        <v>0</v>
      </c>
      <c r="G470" s="25">
        <f>D470+E470-F470</f>
        <v>2000</v>
      </c>
      <c r="H470" s="17" t="e">
        <f>#REF!/G470</f>
        <v>#REF!</v>
      </c>
      <c r="I470" s="25">
        <v>0</v>
      </c>
      <c r="J470" s="25">
        <v>0</v>
      </c>
      <c r="K470" s="25">
        <v>0</v>
      </c>
      <c r="L470" s="25"/>
      <c r="M470" s="71">
        <f t="shared" si="26"/>
        <v>0</v>
      </c>
      <c r="N470" s="25">
        <v>0</v>
      </c>
      <c r="O470" s="25">
        <v>0</v>
      </c>
      <c r="P470" s="25">
        <v>0</v>
      </c>
      <c r="Q470" s="25">
        <v>0</v>
      </c>
    </row>
    <row r="471" spans="1:17" ht="15.75">
      <c r="A471" s="22" t="s">
        <v>193</v>
      </c>
      <c r="B471" s="23" t="s">
        <v>16</v>
      </c>
      <c r="C471" s="23" t="s">
        <v>194</v>
      </c>
      <c r="D471" s="24">
        <f>SUM(D472:D476)</f>
        <v>34500</v>
      </c>
      <c r="E471" s="24">
        <f>SUM(E472:E476)</f>
        <v>0</v>
      </c>
      <c r="F471" s="24">
        <f>SUM(F472:F476)</f>
        <v>0</v>
      </c>
      <c r="G471" s="24">
        <f>SUM(G472:G476)</f>
        <v>34500</v>
      </c>
      <c r="H471" s="17" t="e">
        <f>#REF!/G471</f>
        <v>#REF!</v>
      </c>
      <c r="I471" s="24">
        <f>SUM(I472:I476)</f>
        <v>0</v>
      </c>
      <c r="J471" s="24">
        <f>SUM(J472:J476)</f>
        <v>0</v>
      </c>
      <c r="K471" s="24">
        <f>SUM(K472:K476)</f>
        <v>0</v>
      </c>
      <c r="L471" s="25"/>
      <c r="M471" s="19">
        <f t="shared" si="26"/>
        <v>5747.7075000000004</v>
      </c>
      <c r="N471" s="24">
        <f>SUM(N472:N476)</f>
        <v>0</v>
      </c>
      <c r="O471" s="24">
        <f>SUM(O472:O476)</f>
        <v>22990.83</v>
      </c>
      <c r="P471" s="24">
        <f>SUM(P472:P476)</f>
        <v>0</v>
      </c>
      <c r="Q471" s="24">
        <f>SUM(Q472:Q476)</f>
        <v>0</v>
      </c>
    </row>
    <row r="472" spans="1:17" s="13" customFormat="1" ht="15.75">
      <c r="A472" s="69" t="s">
        <v>16</v>
      </c>
      <c r="B472" s="29">
        <v>614</v>
      </c>
      <c r="C472" s="13" t="s">
        <v>195</v>
      </c>
      <c r="D472" s="25">
        <v>2500</v>
      </c>
      <c r="E472" s="25">
        <v>0</v>
      </c>
      <c r="F472" s="25">
        <v>0</v>
      </c>
      <c r="G472" s="25">
        <f>D472+E472-F472</f>
        <v>2500</v>
      </c>
      <c r="H472" s="17" t="e">
        <f>#REF!/G472</f>
        <v>#REF!</v>
      </c>
      <c r="I472" s="25">
        <v>0</v>
      </c>
      <c r="J472" s="25">
        <v>0</v>
      </c>
      <c r="K472" s="25">
        <v>0</v>
      </c>
      <c r="L472" s="25"/>
      <c r="M472" s="71">
        <f t="shared" si="26"/>
        <v>0</v>
      </c>
      <c r="N472" s="25">
        <v>0</v>
      </c>
      <c r="O472" s="25">
        <v>0</v>
      </c>
      <c r="P472" s="25">
        <v>0</v>
      </c>
      <c r="Q472" s="25">
        <v>0</v>
      </c>
    </row>
    <row r="473" spans="1:17" s="13" customFormat="1" ht="15.75">
      <c r="A473" s="69"/>
      <c r="B473" s="29"/>
      <c r="C473" s="70" t="s">
        <v>521</v>
      </c>
      <c r="D473" s="25">
        <v>0</v>
      </c>
      <c r="E473" s="25">
        <v>0</v>
      </c>
      <c r="F473" s="25">
        <v>0</v>
      </c>
      <c r="G473" s="25">
        <v>0</v>
      </c>
      <c r="H473" s="17">
        <v>0</v>
      </c>
      <c r="I473" s="25">
        <v>0</v>
      </c>
      <c r="J473" s="25">
        <v>0</v>
      </c>
      <c r="K473" s="25">
        <v>0</v>
      </c>
      <c r="L473" s="25"/>
      <c r="M473" s="71">
        <f t="shared" si="26"/>
        <v>2500</v>
      </c>
      <c r="N473" s="25">
        <v>0</v>
      </c>
      <c r="O473" s="25">
        <v>10000</v>
      </c>
      <c r="P473" s="25">
        <v>0</v>
      </c>
      <c r="Q473" s="25">
        <v>0</v>
      </c>
    </row>
    <row r="474" spans="1:17" s="13" customFormat="1" ht="15.75">
      <c r="A474" s="69" t="s">
        <v>16</v>
      </c>
      <c r="B474" s="29">
        <v>616</v>
      </c>
      <c r="C474" s="13" t="s">
        <v>196</v>
      </c>
      <c r="D474" s="25">
        <v>5000</v>
      </c>
      <c r="E474" s="25">
        <v>0</v>
      </c>
      <c r="F474" s="25">
        <v>0</v>
      </c>
      <c r="G474" s="25">
        <f>D474+E474-F474</f>
        <v>5000</v>
      </c>
      <c r="H474" s="17" t="e">
        <f>#REF!/G474</f>
        <v>#REF!</v>
      </c>
      <c r="I474" s="25">
        <v>0</v>
      </c>
      <c r="J474" s="25">
        <v>0</v>
      </c>
      <c r="K474" s="25">
        <v>0</v>
      </c>
      <c r="L474" s="25"/>
      <c r="M474" s="71">
        <f t="shared" si="26"/>
        <v>0</v>
      </c>
      <c r="N474" s="25">
        <v>0</v>
      </c>
      <c r="O474" s="25">
        <v>0</v>
      </c>
      <c r="P474" s="25">
        <v>0</v>
      </c>
      <c r="Q474" s="25">
        <v>0</v>
      </c>
    </row>
    <row r="475" spans="1:17" s="13" customFormat="1" ht="15.75">
      <c r="A475" s="69" t="s">
        <v>16</v>
      </c>
      <c r="B475" s="29">
        <v>620</v>
      </c>
      <c r="C475" s="13" t="s">
        <v>197</v>
      </c>
      <c r="D475" s="25">
        <v>7000</v>
      </c>
      <c r="E475" s="25">
        <v>0</v>
      </c>
      <c r="F475" s="25">
        <v>0</v>
      </c>
      <c r="G475" s="25">
        <f>D475+E475-F475</f>
        <v>7000</v>
      </c>
      <c r="H475" s="17" t="e">
        <f>#REF!/G475</f>
        <v>#REF!</v>
      </c>
      <c r="I475" s="25">
        <v>0</v>
      </c>
      <c r="J475" s="25">
        <v>0</v>
      </c>
      <c r="K475" s="25">
        <v>0</v>
      </c>
      <c r="L475" s="25"/>
      <c r="M475" s="71">
        <f t="shared" si="26"/>
        <v>0</v>
      </c>
      <c r="N475" s="25">
        <v>0</v>
      </c>
      <c r="O475" s="25">
        <v>0</v>
      </c>
      <c r="P475" s="25">
        <v>0</v>
      </c>
      <c r="Q475" s="25">
        <v>0</v>
      </c>
    </row>
    <row r="476" spans="1:17" s="13" customFormat="1" ht="15.75">
      <c r="A476" s="69" t="s">
        <v>16</v>
      </c>
      <c r="B476" s="29">
        <v>624</v>
      </c>
      <c r="C476" s="13" t="s">
        <v>198</v>
      </c>
      <c r="D476" s="25">
        <v>20000</v>
      </c>
      <c r="E476" s="25">
        <v>0</v>
      </c>
      <c r="F476" s="25">
        <v>0</v>
      </c>
      <c r="G476" s="25">
        <f>D476+E476-F476</f>
        <v>20000</v>
      </c>
      <c r="H476" s="17" t="e">
        <f>#REF!/G476</f>
        <v>#REF!</v>
      </c>
      <c r="I476" s="25">
        <v>0</v>
      </c>
      <c r="J476" s="25">
        <v>0</v>
      </c>
      <c r="K476" s="25">
        <v>0</v>
      </c>
      <c r="L476" s="25"/>
      <c r="M476" s="71">
        <f t="shared" si="26"/>
        <v>3247.7075</v>
      </c>
      <c r="N476" s="25">
        <v>0</v>
      </c>
      <c r="O476" s="25">
        <v>12990.83</v>
      </c>
      <c r="P476" s="25">
        <v>0</v>
      </c>
      <c r="Q476" s="25">
        <v>0</v>
      </c>
    </row>
    <row r="477" spans="1:17" ht="15.75">
      <c r="A477" s="22" t="s">
        <v>232</v>
      </c>
      <c r="B477" s="23" t="s">
        <v>16</v>
      </c>
      <c r="C477" s="23" t="s">
        <v>233</v>
      </c>
      <c r="D477" s="24">
        <f>SUM(D478)</f>
        <v>1000</v>
      </c>
      <c r="E477" s="24">
        <f>SUM(E478)</f>
        <v>2000</v>
      </c>
      <c r="F477" s="24">
        <f>SUM(F478)</f>
        <v>0</v>
      </c>
      <c r="G477" s="24">
        <f>SUM(G478)</f>
        <v>3000</v>
      </c>
      <c r="H477" s="17" t="e">
        <f>#REF!/G477</f>
        <v>#REF!</v>
      </c>
      <c r="I477" s="24">
        <f>SUM(I478)</f>
        <v>0</v>
      </c>
      <c r="J477" s="24">
        <f>SUM(J478)</f>
        <v>0</v>
      </c>
      <c r="K477" s="24">
        <f>SUM(K478)</f>
        <v>0</v>
      </c>
      <c r="L477" s="25"/>
      <c r="M477" s="19">
        <f t="shared" si="26"/>
        <v>362.5</v>
      </c>
      <c r="N477" s="24">
        <f>SUM(N478)</f>
        <v>700</v>
      </c>
      <c r="O477" s="24">
        <f>SUM(O478)</f>
        <v>750</v>
      </c>
      <c r="P477" s="24">
        <f>SUM(P478)</f>
        <v>0</v>
      </c>
      <c r="Q477" s="24">
        <f>SUM(Q478)</f>
        <v>0</v>
      </c>
    </row>
    <row r="478" spans="1:17" s="13" customFormat="1" ht="15.75">
      <c r="A478" s="69" t="s">
        <v>16</v>
      </c>
      <c r="B478" s="29">
        <v>642</v>
      </c>
      <c r="C478" s="13" t="s">
        <v>522</v>
      </c>
      <c r="D478" s="25">
        <v>1000</v>
      </c>
      <c r="E478" s="25">
        <v>2000</v>
      </c>
      <c r="F478" s="25">
        <v>0</v>
      </c>
      <c r="G478" s="25">
        <f>D478+E478-F478</f>
        <v>3000</v>
      </c>
      <c r="H478" s="17" t="e">
        <f>#REF!/G478</f>
        <v>#REF!</v>
      </c>
      <c r="I478" s="25">
        <v>0</v>
      </c>
      <c r="J478" s="25">
        <v>0</v>
      </c>
      <c r="K478" s="25">
        <v>0</v>
      </c>
      <c r="L478" s="25"/>
      <c r="M478" s="71">
        <f t="shared" si="26"/>
        <v>362.5</v>
      </c>
      <c r="N478" s="25">
        <v>700</v>
      </c>
      <c r="O478" s="25">
        <v>750</v>
      </c>
      <c r="P478" s="25">
        <v>0</v>
      </c>
      <c r="Q478" s="25">
        <v>0</v>
      </c>
    </row>
    <row r="479" spans="1:17" ht="15.75">
      <c r="A479" s="22" t="s">
        <v>523</v>
      </c>
      <c r="B479" s="23" t="s">
        <v>16</v>
      </c>
      <c r="C479" s="23" t="s">
        <v>524</v>
      </c>
      <c r="D479" s="24">
        <f>SUM(D480)</f>
        <v>0</v>
      </c>
      <c r="E479" s="24">
        <f>SUM(E480)</f>
        <v>204000</v>
      </c>
      <c r="F479" s="24">
        <f>SUM(F480)</f>
        <v>0</v>
      </c>
      <c r="G479" s="24">
        <f>SUM(G480)</f>
        <v>204000</v>
      </c>
      <c r="H479" s="17" t="e">
        <f>#REF!/G479</f>
        <v>#REF!</v>
      </c>
      <c r="I479" s="24">
        <f>SUM(I480)</f>
        <v>0</v>
      </c>
      <c r="J479" s="24">
        <f>SUM(J480)</f>
        <v>0</v>
      </c>
      <c r="K479" s="24">
        <f>SUM(K480)</f>
        <v>0</v>
      </c>
      <c r="L479" s="25"/>
      <c r="M479" s="19">
        <f t="shared" si="26"/>
        <v>130450</v>
      </c>
      <c r="N479" s="24">
        <f>SUM(N480)</f>
        <v>101800</v>
      </c>
      <c r="O479" s="24">
        <f>SUM(O480)</f>
        <v>0</v>
      </c>
      <c r="P479" s="24">
        <f>SUM(P480)</f>
        <v>420000</v>
      </c>
      <c r="Q479" s="24">
        <f>SUM(Q480)</f>
        <v>0</v>
      </c>
    </row>
    <row r="480" spans="1:17" s="13" customFormat="1" ht="15.75">
      <c r="A480" s="69" t="s">
        <v>16</v>
      </c>
      <c r="B480" s="29">
        <v>600</v>
      </c>
      <c r="C480" s="13" t="s">
        <v>525</v>
      </c>
      <c r="D480" s="25">
        <v>0</v>
      </c>
      <c r="E480" s="25">
        <v>204000</v>
      </c>
      <c r="F480" s="25">
        <v>0</v>
      </c>
      <c r="G480" s="25">
        <f>D480+E480-F480</f>
        <v>204000</v>
      </c>
      <c r="H480" s="17" t="e">
        <f>#REF!/G480</f>
        <v>#REF!</v>
      </c>
      <c r="I480" s="25">
        <v>0</v>
      </c>
      <c r="J480" s="25">
        <v>0</v>
      </c>
      <c r="K480" s="25">
        <v>0</v>
      </c>
      <c r="L480" s="25"/>
      <c r="M480" s="71">
        <f t="shared" ref="M480:M497" si="31">(N480+O480+P480+Q480)/4</f>
        <v>130450</v>
      </c>
      <c r="N480" s="25">
        <v>101800</v>
      </c>
      <c r="O480" s="25">
        <v>0</v>
      </c>
      <c r="P480" s="25">
        <v>420000</v>
      </c>
      <c r="Q480" s="25">
        <v>0</v>
      </c>
    </row>
    <row r="481" spans="1:17" ht="15.75">
      <c r="A481" s="47" t="s">
        <v>526</v>
      </c>
      <c r="B481" s="48" t="s">
        <v>16</v>
      </c>
      <c r="C481" s="50" t="s">
        <v>527</v>
      </c>
      <c r="D481" s="49">
        <f>D482</f>
        <v>2000</v>
      </c>
      <c r="E481" s="49">
        <f>E482</f>
        <v>0</v>
      </c>
      <c r="F481" s="49">
        <f>F482</f>
        <v>0</v>
      </c>
      <c r="G481" s="49">
        <f>G482</f>
        <v>2000</v>
      </c>
      <c r="H481" s="17" t="e">
        <f>#REF!/G481</f>
        <v>#REF!</v>
      </c>
      <c r="I481" s="49">
        <f>I482</f>
        <v>0</v>
      </c>
      <c r="J481" s="49">
        <f>J482</f>
        <v>0</v>
      </c>
      <c r="K481" s="49">
        <f>K482</f>
        <v>0</v>
      </c>
      <c r="L481" s="25"/>
      <c r="M481" s="19">
        <f t="shared" si="31"/>
        <v>0</v>
      </c>
      <c r="N481" s="49">
        <f>N482</f>
        <v>0</v>
      </c>
      <c r="O481" s="49">
        <f>O482</f>
        <v>0</v>
      </c>
      <c r="P481" s="49">
        <f>P482</f>
        <v>0</v>
      </c>
      <c r="Q481" s="49">
        <f>Q482</f>
        <v>0</v>
      </c>
    </row>
    <row r="482" spans="1:17" ht="15.75">
      <c r="A482" s="22" t="s">
        <v>285</v>
      </c>
      <c r="B482" s="23" t="s">
        <v>16</v>
      </c>
      <c r="C482" s="23" t="s">
        <v>286</v>
      </c>
      <c r="D482" s="24">
        <f>SUM(D483)</f>
        <v>2000</v>
      </c>
      <c r="E482" s="24">
        <f>SUM(E483)</f>
        <v>0</v>
      </c>
      <c r="F482" s="24">
        <f>SUM(F483)</f>
        <v>0</v>
      </c>
      <c r="G482" s="24">
        <f>SUM(G483)</f>
        <v>2000</v>
      </c>
      <c r="H482" s="17" t="e">
        <f>#REF!/G482</f>
        <v>#REF!</v>
      </c>
      <c r="I482" s="24">
        <f>SUM(I483)</f>
        <v>0</v>
      </c>
      <c r="J482" s="24">
        <f>SUM(J483)</f>
        <v>0</v>
      </c>
      <c r="K482" s="24">
        <f>SUM(K483)</f>
        <v>0</v>
      </c>
      <c r="L482" s="25"/>
      <c r="M482" s="19">
        <f t="shared" si="31"/>
        <v>0</v>
      </c>
      <c r="N482" s="24">
        <f>SUM(N483)</f>
        <v>0</v>
      </c>
      <c r="O482" s="24">
        <f>SUM(O483)</f>
        <v>0</v>
      </c>
      <c r="P482" s="24">
        <f>SUM(P483)</f>
        <v>0</v>
      </c>
      <c r="Q482" s="24">
        <f>SUM(Q483)</f>
        <v>0</v>
      </c>
    </row>
    <row r="483" spans="1:17" s="13" customFormat="1" ht="15.75">
      <c r="A483" s="69" t="s">
        <v>16</v>
      </c>
      <c r="B483" s="29">
        <v>651</v>
      </c>
      <c r="C483" s="13" t="s">
        <v>528</v>
      </c>
      <c r="D483" s="25">
        <v>2000</v>
      </c>
      <c r="E483" s="25">
        <v>0</v>
      </c>
      <c r="F483" s="25">
        <v>0</v>
      </c>
      <c r="G483" s="25">
        <f>D483+E483-F483</f>
        <v>2000</v>
      </c>
      <c r="H483" s="17" t="e">
        <f>#REF!/G483</f>
        <v>#REF!</v>
      </c>
      <c r="I483" s="25">
        <v>0</v>
      </c>
      <c r="J483" s="25">
        <v>0</v>
      </c>
      <c r="K483" s="25">
        <v>0</v>
      </c>
      <c r="L483" s="25"/>
      <c r="M483" s="71">
        <f t="shared" si="31"/>
        <v>0</v>
      </c>
      <c r="N483" s="25">
        <v>0</v>
      </c>
      <c r="O483" s="25">
        <v>0</v>
      </c>
      <c r="P483" s="25">
        <v>0</v>
      </c>
      <c r="Q483" s="25">
        <v>0</v>
      </c>
    </row>
    <row r="484" spans="1:17" ht="15.75">
      <c r="A484" s="47" t="s">
        <v>529</v>
      </c>
      <c r="B484" s="48" t="s">
        <v>16</v>
      </c>
      <c r="C484" s="50" t="s">
        <v>530</v>
      </c>
      <c r="D484" s="49">
        <f>D485+D487</f>
        <v>2400</v>
      </c>
      <c r="E484" s="49">
        <f>E485+E487</f>
        <v>4300</v>
      </c>
      <c r="F484" s="49">
        <f>F485+F487</f>
        <v>0</v>
      </c>
      <c r="G484" s="49">
        <f>G485+G487</f>
        <v>6700</v>
      </c>
      <c r="H484" s="17" t="e">
        <f>#REF!/G484</f>
        <v>#REF!</v>
      </c>
      <c r="I484" s="49">
        <f>I485+I487</f>
        <v>0</v>
      </c>
      <c r="J484" s="49">
        <f>J485+J487</f>
        <v>0</v>
      </c>
      <c r="K484" s="49">
        <f>K485+K487</f>
        <v>0</v>
      </c>
      <c r="L484" s="25"/>
      <c r="M484" s="19">
        <f t="shared" si="31"/>
        <v>950</v>
      </c>
      <c r="N484" s="49">
        <f>N485+N487</f>
        <v>1400</v>
      </c>
      <c r="O484" s="49">
        <f>O485+O487</f>
        <v>2400</v>
      </c>
      <c r="P484" s="49">
        <f>P485+P487</f>
        <v>0</v>
      </c>
      <c r="Q484" s="49">
        <f>Q485+Q487</f>
        <v>0</v>
      </c>
    </row>
    <row r="485" spans="1:17" ht="15.75">
      <c r="A485" s="22" t="s">
        <v>184</v>
      </c>
      <c r="B485" s="23" t="s">
        <v>16</v>
      </c>
      <c r="C485" s="23" t="s">
        <v>185</v>
      </c>
      <c r="D485" s="24">
        <f>SUM(D486)</f>
        <v>700</v>
      </c>
      <c r="E485" s="24">
        <f>SUM(E486)</f>
        <v>0</v>
      </c>
      <c r="F485" s="24">
        <f>SUM(F486)</f>
        <v>0</v>
      </c>
      <c r="G485" s="24">
        <f>SUM(G486)</f>
        <v>700</v>
      </c>
      <c r="H485" s="17" t="e">
        <f>#REF!/G485</f>
        <v>#REF!</v>
      </c>
      <c r="I485" s="24">
        <f>SUM(I486)</f>
        <v>0</v>
      </c>
      <c r="J485" s="24">
        <f>SUM(J486)</f>
        <v>0</v>
      </c>
      <c r="K485" s="24">
        <f>SUM(K486)</f>
        <v>0</v>
      </c>
      <c r="L485" s="25"/>
      <c r="M485" s="19">
        <f t="shared" si="31"/>
        <v>444.5</v>
      </c>
      <c r="N485" s="24">
        <f>SUM(N486)</f>
        <v>778</v>
      </c>
      <c r="O485" s="24">
        <f>SUM(O486)</f>
        <v>1000</v>
      </c>
      <c r="P485" s="24">
        <f>SUM(P486)</f>
        <v>0</v>
      </c>
      <c r="Q485" s="24">
        <f>SUM(Q486)</f>
        <v>0</v>
      </c>
    </row>
    <row r="486" spans="1:17" s="13" customFormat="1" ht="15.75">
      <c r="A486" s="69" t="s">
        <v>16</v>
      </c>
      <c r="B486" s="29">
        <v>663</v>
      </c>
      <c r="C486" s="13" t="s">
        <v>531</v>
      </c>
      <c r="D486" s="25">
        <v>700</v>
      </c>
      <c r="E486" s="25">
        <v>0</v>
      </c>
      <c r="F486" s="25">
        <v>0</v>
      </c>
      <c r="G486" s="25">
        <f>D486+E486-F486</f>
        <v>700</v>
      </c>
      <c r="H486" s="17" t="e">
        <f>#REF!/G486</f>
        <v>#REF!</v>
      </c>
      <c r="I486" s="25">
        <v>0</v>
      </c>
      <c r="J486" s="25">
        <v>0</v>
      </c>
      <c r="K486" s="25">
        <v>0</v>
      </c>
      <c r="L486" s="25"/>
      <c r="M486" s="71">
        <f t="shared" si="31"/>
        <v>444.5</v>
      </c>
      <c r="N486" s="25">
        <v>778</v>
      </c>
      <c r="O486" s="25">
        <v>1000</v>
      </c>
      <c r="P486" s="25">
        <v>0</v>
      </c>
      <c r="Q486" s="25">
        <v>0</v>
      </c>
    </row>
    <row r="487" spans="1:17" ht="15.75">
      <c r="A487" s="22" t="s">
        <v>193</v>
      </c>
      <c r="B487" s="23" t="s">
        <v>16</v>
      </c>
      <c r="C487" s="23" t="s">
        <v>194</v>
      </c>
      <c r="D487" s="24">
        <f>SUM(D488:D490)</f>
        <v>1700</v>
      </c>
      <c r="E487" s="24">
        <f>SUM(E488:E490)</f>
        <v>4300</v>
      </c>
      <c r="F487" s="24">
        <f>SUM(F488:F490)</f>
        <v>0</v>
      </c>
      <c r="G487" s="24">
        <f>SUM(G488:G490)</f>
        <v>6000</v>
      </c>
      <c r="H487" s="17" t="e">
        <f>#REF!/G487</f>
        <v>#REF!</v>
      </c>
      <c r="I487" s="24">
        <f>SUM(I488:I490)</f>
        <v>0</v>
      </c>
      <c r="J487" s="24">
        <f>SUM(J488:J490)</f>
        <v>0</v>
      </c>
      <c r="K487" s="24">
        <f>SUM(K488:K490)</f>
        <v>0</v>
      </c>
      <c r="L487" s="25"/>
      <c r="M487" s="19">
        <f t="shared" si="31"/>
        <v>505.5</v>
      </c>
      <c r="N487" s="24">
        <f>SUM(N488:N490)</f>
        <v>622</v>
      </c>
      <c r="O487" s="24">
        <f>SUM(O488:O490)</f>
        <v>1400</v>
      </c>
      <c r="P487" s="24">
        <f>SUM(P488:P490)</f>
        <v>0</v>
      </c>
      <c r="Q487" s="24">
        <f>SUM(Q488:Q490)</f>
        <v>0</v>
      </c>
    </row>
    <row r="488" spans="1:17" s="13" customFormat="1" ht="15.75">
      <c r="A488" s="69" t="s">
        <v>16</v>
      </c>
      <c r="B488" s="29">
        <v>665</v>
      </c>
      <c r="C488" s="13" t="s">
        <v>532</v>
      </c>
      <c r="D488" s="25">
        <v>500</v>
      </c>
      <c r="E488" s="25">
        <v>1500</v>
      </c>
      <c r="F488" s="25">
        <v>0</v>
      </c>
      <c r="G488" s="25">
        <f>D488+E488-F488</f>
        <v>2000</v>
      </c>
      <c r="H488" s="17" t="e">
        <f>#REF!/G488</f>
        <v>#REF!</v>
      </c>
      <c r="I488" s="25">
        <v>0</v>
      </c>
      <c r="J488" s="25">
        <v>0</v>
      </c>
      <c r="K488" s="25">
        <v>0</v>
      </c>
      <c r="L488" s="25"/>
      <c r="M488" s="71">
        <f t="shared" si="31"/>
        <v>144.75</v>
      </c>
      <c r="N488" s="25">
        <v>59</v>
      </c>
      <c r="O488" s="25">
        <v>520</v>
      </c>
      <c r="P488" s="25">
        <v>0</v>
      </c>
      <c r="Q488" s="25">
        <v>0</v>
      </c>
    </row>
    <row r="489" spans="1:17" s="13" customFormat="1" ht="15.75">
      <c r="A489" s="69" t="s">
        <v>16</v>
      </c>
      <c r="B489" s="29">
        <v>666</v>
      </c>
      <c r="C489" s="13" t="s">
        <v>533</v>
      </c>
      <c r="D489" s="25">
        <v>500</v>
      </c>
      <c r="E489" s="25">
        <v>1500</v>
      </c>
      <c r="F489" s="25">
        <v>0</v>
      </c>
      <c r="G489" s="25">
        <f>D489+E489-F489</f>
        <v>2000</v>
      </c>
      <c r="H489" s="17" t="e">
        <f>#REF!/G489</f>
        <v>#REF!</v>
      </c>
      <c r="I489" s="25">
        <v>0</v>
      </c>
      <c r="J489" s="25">
        <v>0</v>
      </c>
      <c r="K489" s="25">
        <v>0</v>
      </c>
      <c r="L489" s="25"/>
      <c r="M489" s="71">
        <f t="shared" si="31"/>
        <v>360.75</v>
      </c>
      <c r="N489" s="25">
        <v>563</v>
      </c>
      <c r="O489" s="25">
        <v>880</v>
      </c>
      <c r="P489" s="25">
        <v>0</v>
      </c>
      <c r="Q489" s="25">
        <v>0</v>
      </c>
    </row>
    <row r="490" spans="1:17" s="13" customFormat="1" ht="15.75">
      <c r="A490" s="69" t="s">
        <v>16</v>
      </c>
      <c r="B490" s="29">
        <v>667</v>
      </c>
      <c r="C490" s="13" t="s">
        <v>534</v>
      </c>
      <c r="D490" s="25">
        <v>700</v>
      </c>
      <c r="E490" s="25">
        <v>1300</v>
      </c>
      <c r="F490" s="25">
        <v>0</v>
      </c>
      <c r="G490" s="25">
        <f>D490+E490-F490</f>
        <v>2000</v>
      </c>
      <c r="H490" s="17" t="e">
        <f>#REF!/G490</f>
        <v>#REF!</v>
      </c>
      <c r="I490" s="25">
        <v>0</v>
      </c>
      <c r="J490" s="25">
        <v>0</v>
      </c>
      <c r="K490" s="25">
        <v>0</v>
      </c>
      <c r="L490" s="25"/>
      <c r="M490" s="71">
        <f t="shared" si="31"/>
        <v>0</v>
      </c>
      <c r="N490" s="25">
        <v>0</v>
      </c>
      <c r="O490" s="25">
        <v>0</v>
      </c>
      <c r="P490" s="25">
        <v>0</v>
      </c>
      <c r="Q490" s="25">
        <v>0</v>
      </c>
    </row>
    <row r="491" spans="1:17" ht="15.75">
      <c r="A491" s="47" t="s">
        <v>535</v>
      </c>
      <c r="B491" s="48" t="s">
        <v>16</v>
      </c>
      <c r="C491" s="50" t="s">
        <v>536</v>
      </c>
      <c r="D491" s="49">
        <f>D492+D494</f>
        <v>3200</v>
      </c>
      <c r="E491" s="49">
        <f>E492+E494</f>
        <v>1500</v>
      </c>
      <c r="F491" s="49">
        <f>F492+F494</f>
        <v>0</v>
      </c>
      <c r="G491" s="49">
        <f>G492+G494</f>
        <v>4700</v>
      </c>
      <c r="H491" s="17" t="e">
        <f>#REF!/G491</f>
        <v>#REF!</v>
      </c>
      <c r="I491" s="49">
        <f>I492+I494</f>
        <v>0</v>
      </c>
      <c r="J491" s="49">
        <f>J492+J494</f>
        <v>0</v>
      </c>
      <c r="K491" s="49">
        <f>K492+K494</f>
        <v>0</v>
      </c>
      <c r="L491" s="25"/>
      <c r="M491" s="19">
        <f t="shared" si="31"/>
        <v>800</v>
      </c>
      <c r="N491" s="49">
        <f>N492+N494</f>
        <v>3200</v>
      </c>
      <c r="O491" s="49">
        <f>O492+O494</f>
        <v>0</v>
      </c>
      <c r="P491" s="49">
        <f>P492+P494</f>
        <v>0</v>
      </c>
      <c r="Q491" s="49">
        <f>Q492+Q494</f>
        <v>0</v>
      </c>
    </row>
    <row r="492" spans="1:17" ht="15.75">
      <c r="A492" s="22" t="s">
        <v>184</v>
      </c>
      <c r="B492" s="23" t="s">
        <v>16</v>
      </c>
      <c r="C492" s="23" t="s">
        <v>185</v>
      </c>
      <c r="D492" s="24">
        <f>SUM(D493)</f>
        <v>400</v>
      </c>
      <c r="E492" s="24">
        <f>SUM(E493)</f>
        <v>500</v>
      </c>
      <c r="F492" s="24">
        <f>SUM(F493)</f>
        <v>0</v>
      </c>
      <c r="G492" s="24">
        <f>SUM(G493)</f>
        <v>900</v>
      </c>
      <c r="H492" s="17" t="e">
        <f>#REF!/G492</f>
        <v>#REF!</v>
      </c>
      <c r="I492" s="24">
        <f>SUM(I493)</f>
        <v>0</v>
      </c>
      <c r="J492" s="24">
        <f>SUM(J493)</f>
        <v>0</v>
      </c>
      <c r="K492" s="24">
        <f>SUM(K493)</f>
        <v>0</v>
      </c>
      <c r="L492" s="25"/>
      <c r="M492" s="19">
        <f t="shared" si="31"/>
        <v>800</v>
      </c>
      <c r="N492" s="24">
        <f>SUM(N493)</f>
        <v>3200</v>
      </c>
      <c r="O492" s="24">
        <f>SUM(O493)</f>
        <v>0</v>
      </c>
      <c r="P492" s="24">
        <f>SUM(P493)</f>
        <v>0</v>
      </c>
      <c r="Q492" s="24">
        <f>SUM(Q493)</f>
        <v>0</v>
      </c>
    </row>
    <row r="493" spans="1:17" s="13" customFormat="1" ht="15.75">
      <c r="A493" s="69" t="s">
        <v>16</v>
      </c>
      <c r="B493" s="29">
        <v>673</v>
      </c>
      <c r="C493" s="13" t="s">
        <v>537</v>
      </c>
      <c r="D493" s="25">
        <v>400</v>
      </c>
      <c r="E493" s="25">
        <v>500</v>
      </c>
      <c r="F493" s="25">
        <v>0</v>
      </c>
      <c r="G493" s="25">
        <f>D493+E493-F493</f>
        <v>900</v>
      </c>
      <c r="H493" s="17" t="e">
        <f>#REF!/G493</f>
        <v>#REF!</v>
      </c>
      <c r="I493" s="25">
        <v>0</v>
      </c>
      <c r="J493" s="25">
        <v>0</v>
      </c>
      <c r="K493" s="25">
        <v>0</v>
      </c>
      <c r="L493" s="25"/>
      <c r="M493" s="71">
        <f t="shared" si="31"/>
        <v>800</v>
      </c>
      <c r="N493" s="25">
        <v>3200</v>
      </c>
      <c r="O493" s="25">
        <v>0</v>
      </c>
      <c r="P493" s="25">
        <v>0</v>
      </c>
      <c r="Q493" s="25">
        <v>0</v>
      </c>
    </row>
    <row r="494" spans="1:17" ht="15.75">
      <c r="A494" s="22" t="s">
        <v>193</v>
      </c>
      <c r="B494" s="23" t="s">
        <v>16</v>
      </c>
      <c r="C494" s="23" t="s">
        <v>194</v>
      </c>
      <c r="D494" s="24">
        <f>SUM(D495:D497)</f>
        <v>2800</v>
      </c>
      <c r="E494" s="24">
        <f>SUM(E495:E497)</f>
        <v>1000</v>
      </c>
      <c r="F494" s="24">
        <f>SUM(F495:F497)</f>
        <v>0</v>
      </c>
      <c r="G494" s="24">
        <f>SUM(G495:G497)</f>
        <v>3800</v>
      </c>
      <c r="H494" s="17" t="e">
        <f>#REF!/G494</f>
        <v>#REF!</v>
      </c>
      <c r="I494" s="24">
        <f>SUM(I495:I497)</f>
        <v>0</v>
      </c>
      <c r="J494" s="24">
        <f>SUM(J495:J497)</f>
        <v>0</v>
      </c>
      <c r="K494" s="24">
        <f>SUM(K495:K497)</f>
        <v>0</v>
      </c>
      <c r="L494" s="25"/>
      <c r="M494" s="19">
        <f t="shared" si="31"/>
        <v>0</v>
      </c>
      <c r="N494" s="24">
        <f>SUM(N495:N497)</f>
        <v>0</v>
      </c>
      <c r="O494" s="24">
        <f>SUM(O495:O497)</f>
        <v>0</v>
      </c>
      <c r="P494" s="24">
        <f>SUM(P495:P497)</f>
        <v>0</v>
      </c>
      <c r="Q494" s="24">
        <f>SUM(Q495:Q497)</f>
        <v>0</v>
      </c>
    </row>
    <row r="495" spans="1:17" s="13" customFormat="1" ht="15.75">
      <c r="A495" s="69" t="s">
        <v>16</v>
      </c>
      <c r="B495" s="29">
        <v>675</v>
      </c>
      <c r="C495" s="13" t="s">
        <v>538</v>
      </c>
      <c r="D495" s="25">
        <v>300</v>
      </c>
      <c r="E495" s="25">
        <v>1000</v>
      </c>
      <c r="F495" s="25">
        <v>0</v>
      </c>
      <c r="G495" s="25">
        <f>D495+E495-F495</f>
        <v>1300</v>
      </c>
      <c r="H495" s="17" t="e">
        <f>#REF!/G495</f>
        <v>#REF!</v>
      </c>
      <c r="I495" s="25">
        <v>0</v>
      </c>
      <c r="J495" s="25">
        <v>0</v>
      </c>
      <c r="K495" s="25">
        <v>0</v>
      </c>
      <c r="L495" s="25"/>
      <c r="M495" s="71">
        <f t="shared" si="31"/>
        <v>0</v>
      </c>
      <c r="N495" s="25">
        <v>0</v>
      </c>
      <c r="O495" s="25">
        <v>0</v>
      </c>
      <c r="P495" s="25">
        <v>0</v>
      </c>
      <c r="Q495" s="25">
        <v>0</v>
      </c>
    </row>
    <row r="496" spans="1:17" s="13" customFormat="1" ht="15.75">
      <c r="A496" s="69" t="s">
        <v>16</v>
      </c>
      <c r="B496" s="29">
        <v>676</v>
      </c>
      <c r="C496" s="13" t="s">
        <v>539</v>
      </c>
      <c r="D496" s="25">
        <v>1000</v>
      </c>
      <c r="E496" s="25">
        <v>0</v>
      </c>
      <c r="F496" s="25">
        <v>0</v>
      </c>
      <c r="G496" s="25">
        <f>D496+E496-F496</f>
        <v>1000</v>
      </c>
      <c r="H496" s="17" t="e">
        <f>#REF!/G496</f>
        <v>#REF!</v>
      </c>
      <c r="I496" s="25">
        <v>0</v>
      </c>
      <c r="J496" s="25">
        <v>0</v>
      </c>
      <c r="K496" s="25">
        <v>0</v>
      </c>
      <c r="L496" s="25"/>
      <c r="M496" s="71">
        <f t="shared" si="31"/>
        <v>0</v>
      </c>
      <c r="N496" s="25">
        <v>0</v>
      </c>
      <c r="O496" s="25">
        <v>0</v>
      </c>
      <c r="P496" s="25">
        <v>0</v>
      </c>
      <c r="Q496" s="25">
        <v>0</v>
      </c>
    </row>
    <row r="497" spans="1:17" s="13" customFormat="1" ht="15.75">
      <c r="A497" s="69" t="s">
        <v>16</v>
      </c>
      <c r="B497" s="29">
        <v>677</v>
      </c>
      <c r="C497" s="13" t="s">
        <v>540</v>
      </c>
      <c r="D497" s="25">
        <v>1500</v>
      </c>
      <c r="E497" s="25">
        <v>0</v>
      </c>
      <c r="F497" s="25">
        <v>0</v>
      </c>
      <c r="G497" s="25">
        <f>D497+E497-F497</f>
        <v>1500</v>
      </c>
      <c r="H497" s="17" t="e">
        <f>#REF!/G497</f>
        <v>#REF!</v>
      </c>
      <c r="I497" s="25">
        <v>0</v>
      </c>
      <c r="J497" s="25">
        <v>0</v>
      </c>
      <c r="K497" s="25">
        <v>0</v>
      </c>
      <c r="L497" s="25"/>
      <c r="M497" s="71">
        <f t="shared" si="31"/>
        <v>0</v>
      </c>
      <c r="N497" s="25">
        <v>0</v>
      </c>
      <c r="O497" s="25">
        <v>0</v>
      </c>
      <c r="P497" s="25">
        <v>0</v>
      </c>
      <c r="Q497" s="25">
        <v>0</v>
      </c>
    </row>
  </sheetData>
  <mergeCells count="4">
    <mergeCell ref="A1:G1"/>
    <mergeCell ref="A2:G2"/>
    <mergeCell ref="A3:G3"/>
    <mergeCell ref="A4:C4"/>
  </mergeCells>
  <pageMargins left="0.70866141732283472" right="0.70866141732283472" top="0.74803149606299213" bottom="0.74803149606299213" header="0.31496062992125984" footer="0.31496062992125984"/>
  <pageSetup paperSize="9" scale="60" orientation="portrait" horizontalDpi="4294967293" verticalDpi="4294967293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tijana crnjak</dc:creator>
  <cp:lastModifiedBy>tijana crnjak</cp:lastModifiedBy>
  <cp:lastPrinted>2015-12-21T13:05:21Z</cp:lastPrinted>
  <dcterms:created xsi:type="dcterms:W3CDTF">2015-12-18T08:16:07Z</dcterms:created>
  <dcterms:modified xsi:type="dcterms:W3CDTF">2015-12-21T13:05:39Z</dcterms:modified>
</cp:coreProperties>
</file>